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440" windowHeight="8208" tabRatio="836" activeTab="3"/>
  </bookViews>
  <sheets>
    <sheet name="Прил 3 к Паспорту" sheetId="10" r:id="rId1"/>
    <sheet name="Прил 4 к Паспорту" sheetId="9" r:id="rId2"/>
    <sheet name="Прил 2 к ПП 3" sheetId="5" r:id="rId3"/>
    <sheet name="Прил 4 МП" sheetId="3" r:id="rId4"/>
  </sheets>
  <externalReferences>
    <externalReference r:id="rId5"/>
  </externalReferences>
  <definedNames>
    <definedName name="_xlnm.Print_Titles" localSheetId="2">'Прил 2 к ПП 3'!$5:$8</definedName>
    <definedName name="_xlnm.Print_Titles" localSheetId="0">'Прил 3 к Паспорту'!$6:$11</definedName>
    <definedName name="_xlnm.Print_Titles" localSheetId="1">'Прил 4 к Паспорту'!$3:$6</definedName>
    <definedName name="_xlnm.Print_Titles" localSheetId="3">'Прил 4 МП'!$4:$8</definedName>
    <definedName name="_xlnm.Print_Area" localSheetId="2">'Прил 2 к ПП 3'!$A$1:$L$26</definedName>
    <definedName name="_xlnm.Print_Area" localSheetId="0">'Прил 3 к Паспорту'!$A$1:$S$35</definedName>
    <definedName name="_xlnm.Print_Area" localSheetId="1">'Прил 4 к Паспорту'!$A$1:$H$30</definedName>
    <definedName name="_xlnm.Print_Area" localSheetId="3">'Прил 4 МП'!$A$1:$V$42</definedName>
  </definedNames>
  <calcPr calcId="152511"/>
</workbook>
</file>

<file path=xl/calcChain.xml><?xml version="1.0" encoding="utf-8"?>
<calcChain xmlns="http://schemas.openxmlformats.org/spreadsheetml/2006/main">
  <c r="N31" i="10" l="1"/>
  <c r="E29" i="9"/>
  <c r="H16" i="5" l="1"/>
  <c r="K29" i="3"/>
  <c r="E21" i="9"/>
  <c r="N27" i="10"/>
  <c r="K21" i="3"/>
  <c r="L21" i="3"/>
  <c r="E27" i="9"/>
  <c r="H27" i="9" s="1"/>
  <c r="H9" i="5"/>
  <c r="N18" i="3"/>
  <c r="E15" i="9" l="1"/>
  <c r="E9" i="9" s="1"/>
  <c r="N23" i="10"/>
  <c r="R31" i="10"/>
  <c r="P31" i="10"/>
  <c r="G29" i="9"/>
  <c r="F29" i="9"/>
  <c r="S26" i="3"/>
  <c r="O26" i="3"/>
  <c r="K26" i="3"/>
  <c r="V26" i="3"/>
  <c r="L31" i="10"/>
  <c r="L18" i="10" s="1"/>
  <c r="G9" i="5"/>
  <c r="G24" i="5"/>
  <c r="G37" i="3"/>
  <c r="G21" i="3"/>
  <c r="H29" i="9" l="1"/>
  <c r="H11" i="9" s="1"/>
  <c r="S31" i="10"/>
  <c r="M12" i="5"/>
  <c r="M13" i="5"/>
  <c r="S35" i="10" l="1"/>
  <c r="H16" i="9"/>
  <c r="R17" i="10" l="1"/>
  <c r="R16" i="10"/>
  <c r="R15" i="10"/>
  <c r="R24" i="10"/>
  <c r="R20" i="10"/>
  <c r="R28" i="10"/>
  <c r="S34" i="10"/>
  <c r="S33" i="10"/>
  <c r="S32" i="10"/>
  <c r="S27" i="10"/>
  <c r="S23" i="10"/>
  <c r="R18" i="10" l="1"/>
  <c r="R12" i="10"/>
  <c r="G25" i="9"/>
  <c r="G10" i="9"/>
  <c r="G11" i="9"/>
  <c r="G9" i="9"/>
  <c r="H28" i="9"/>
  <c r="H10" i="9" s="1"/>
  <c r="H21" i="9"/>
  <c r="G19" i="9"/>
  <c r="G13" i="9"/>
  <c r="G7" i="9" l="1"/>
  <c r="J21" i="5" l="1"/>
  <c r="K18" i="5"/>
  <c r="K17" i="5"/>
  <c r="J19" i="5"/>
  <c r="J12" i="5"/>
  <c r="J11" i="5" s="1"/>
  <c r="J26" i="5" s="1"/>
  <c r="J30" i="5" s="1"/>
  <c r="I12" i="5"/>
  <c r="I11" i="5" s="1"/>
  <c r="H12" i="5"/>
  <c r="H11" i="5" s="1"/>
  <c r="G12" i="5"/>
  <c r="G11" i="5" s="1"/>
  <c r="K10" i="5" l="1"/>
  <c r="K11" i="5"/>
  <c r="K12" i="5"/>
  <c r="K13" i="5"/>
  <c r="K14" i="5"/>
  <c r="K15" i="5"/>
  <c r="K16" i="5"/>
  <c r="K20" i="5"/>
  <c r="K9" i="5"/>
  <c r="S34" i="3" l="1"/>
  <c r="O34" i="3"/>
  <c r="K34" i="3"/>
  <c r="G34" i="3"/>
  <c r="V31" i="3"/>
  <c r="R31" i="3"/>
  <c r="N31" i="3"/>
  <c r="V30" i="3" l="1"/>
  <c r="R30" i="3"/>
  <c r="N30" i="3"/>
  <c r="S24" i="3"/>
  <c r="S23" i="3" s="1"/>
  <c r="S20" i="3" s="1"/>
  <c r="O24" i="3"/>
  <c r="K24" i="3"/>
  <c r="G24" i="3"/>
  <c r="F13" i="3" l="1"/>
  <c r="F14" i="3"/>
  <c r="F15" i="3"/>
  <c r="J30" i="3" l="1"/>
  <c r="F30" i="3" s="1"/>
  <c r="J31" i="3"/>
  <c r="F31" i="3" s="1"/>
  <c r="V38" i="3"/>
  <c r="V37" i="3"/>
  <c r="V36" i="3"/>
  <c r="V35" i="3"/>
  <c r="V34" i="3"/>
  <c r="V33" i="3"/>
  <c r="V32" i="3"/>
  <c r="V29" i="3"/>
  <c r="V28" i="3"/>
  <c r="V27" i="3"/>
  <c r="V25" i="3"/>
  <c r="U20" i="3"/>
  <c r="U39" i="3" s="1"/>
  <c r="S39" i="3"/>
  <c r="V19" i="3"/>
  <c r="V18" i="3"/>
  <c r="V12" i="3"/>
  <c r="T11" i="3"/>
  <c r="V11" i="3" s="1"/>
  <c r="T10" i="3"/>
  <c r="S9" i="3"/>
  <c r="U9" i="3" l="1"/>
  <c r="V24" i="3"/>
  <c r="T20" i="3"/>
  <c r="V23" i="3"/>
  <c r="V22" i="3"/>
  <c r="V21" i="3"/>
  <c r="V17" i="3"/>
  <c r="T17" i="3"/>
  <c r="T16" i="3" s="1"/>
  <c r="V16" i="3" s="1"/>
  <c r="V10" i="3"/>
  <c r="T39" i="3" l="1"/>
  <c r="T9" i="3"/>
  <c r="V9" i="3" s="1"/>
  <c r="V20" i="3"/>
  <c r="V39" i="3" s="1"/>
  <c r="G23" i="3" l="1"/>
  <c r="G20" i="3" s="1"/>
  <c r="R19" i="3" l="1"/>
  <c r="N19" i="3"/>
  <c r="F19" i="3" l="1"/>
  <c r="K25" i="5" l="1"/>
  <c r="O23" i="3" l="1"/>
  <c r="O20" i="3" s="1"/>
  <c r="K28" i="3"/>
  <c r="K23" i="3" s="1"/>
  <c r="K20" i="3" s="1"/>
  <c r="J38" i="3" l="1"/>
  <c r="J29" i="3"/>
  <c r="P17" i="3"/>
  <c r="L17" i="3"/>
  <c r="L16" i="3" s="1"/>
  <c r="H17" i="3"/>
  <c r="R38" i="3"/>
  <c r="N38" i="3"/>
  <c r="R29" i="3"/>
  <c r="N29" i="3"/>
  <c r="P20" i="3"/>
  <c r="L20" i="3"/>
  <c r="H20" i="3"/>
  <c r="R18" i="3"/>
  <c r="R17" i="3" s="1"/>
  <c r="F38" i="3" l="1"/>
  <c r="F29" i="3"/>
  <c r="J18" i="3"/>
  <c r="N17" i="3"/>
  <c r="H16" i="3"/>
  <c r="J16" i="3" s="1"/>
  <c r="N28" i="3"/>
  <c r="R28" i="3"/>
  <c r="N16" i="3"/>
  <c r="J17" i="3" l="1"/>
  <c r="F17" i="3" s="1"/>
  <c r="F18" i="3"/>
  <c r="P16" i="3"/>
  <c r="R16" i="3" s="1"/>
  <c r="F16" i="3" s="1"/>
  <c r="N15" i="10" l="1"/>
  <c r="J37" i="3"/>
  <c r="N37" i="3"/>
  <c r="R37" i="3"/>
  <c r="N27" i="3"/>
  <c r="I19" i="5"/>
  <c r="H19" i="5"/>
  <c r="K24" i="5" l="1"/>
  <c r="F37" i="3"/>
  <c r="F10" i="9"/>
  <c r="M20" i="3"/>
  <c r="N17" i="10"/>
  <c r="F19" i="9"/>
  <c r="P17" i="10"/>
  <c r="P15" i="10"/>
  <c r="Q20" i="3"/>
  <c r="I20" i="3"/>
  <c r="I9" i="3" s="1"/>
  <c r="E19" i="9"/>
  <c r="N22" i="3"/>
  <c r="P24" i="10"/>
  <c r="R22" i="3"/>
  <c r="R27" i="3"/>
  <c r="R33" i="3"/>
  <c r="N33" i="3"/>
  <c r="R21" i="3"/>
  <c r="J33" i="3"/>
  <c r="F33" i="3" l="1"/>
  <c r="R32" i="3"/>
  <c r="N32" i="3"/>
  <c r="I39" i="3"/>
  <c r="L19" i="10"/>
  <c r="P19" i="10"/>
  <c r="N19" i="10"/>
  <c r="N35" i="3"/>
  <c r="N20" i="10"/>
  <c r="N36" i="3"/>
  <c r="R36" i="3"/>
  <c r="I21" i="5"/>
  <c r="F15" i="9"/>
  <c r="H15" i="9" s="1"/>
  <c r="E13" i="9"/>
  <c r="I13" i="9" s="1"/>
  <c r="G19" i="5"/>
  <c r="K19" i="5" s="1"/>
  <c r="N24" i="10"/>
  <c r="E10" i="9"/>
  <c r="R35" i="3"/>
  <c r="M39" i="3"/>
  <c r="M9" i="3"/>
  <c r="Q39" i="3"/>
  <c r="Q9" i="3"/>
  <c r="P16" i="10"/>
  <c r="N16" i="10"/>
  <c r="L10" i="3"/>
  <c r="L9" i="3" s="1"/>
  <c r="N12" i="3"/>
  <c r="L11" i="3"/>
  <c r="N11" i="3" s="1"/>
  <c r="N21" i="3"/>
  <c r="P11" i="3"/>
  <c r="R11" i="3" s="1"/>
  <c r="R12" i="3"/>
  <c r="P10" i="3"/>
  <c r="P9" i="3" s="1"/>
  <c r="F42" i="3" l="1"/>
  <c r="S19" i="10"/>
  <c r="P20" i="10"/>
  <c r="F13" i="9"/>
  <c r="F9" i="9"/>
  <c r="H21" i="5"/>
  <c r="N34" i="3"/>
  <c r="N26" i="3"/>
  <c r="N25" i="3"/>
  <c r="R25" i="3"/>
  <c r="R10" i="3"/>
  <c r="P39" i="3"/>
  <c r="N10" i="3"/>
  <c r="L39" i="3"/>
  <c r="R26" i="3" l="1"/>
  <c r="N24" i="3"/>
  <c r="R34" i="3"/>
  <c r="K22" i="5" l="1"/>
  <c r="R24" i="3"/>
  <c r="K23" i="5"/>
  <c r="L17" i="10"/>
  <c r="S17" i="10" s="1"/>
  <c r="N28" i="10"/>
  <c r="N12" i="10" s="1"/>
  <c r="N18" i="10"/>
  <c r="D10" i="9"/>
  <c r="J27" i="3"/>
  <c r="F27" i="3" s="1"/>
  <c r="N23" i="3"/>
  <c r="H26" i="5"/>
  <c r="H30" i="5" s="1"/>
  <c r="R23" i="3"/>
  <c r="J22" i="3"/>
  <c r="F22" i="3" s="1"/>
  <c r="J28" i="3"/>
  <c r="F28" i="3" s="1"/>
  <c r="J35" i="3"/>
  <c r="F35" i="3" s="1"/>
  <c r="J32" i="3"/>
  <c r="F32" i="3" s="1"/>
  <c r="I26" i="5" l="1"/>
  <c r="I30" i="5" s="1"/>
  <c r="L15" i="10"/>
  <c r="S15" i="10" s="1"/>
  <c r="P28" i="10"/>
  <c r="P12" i="10" s="1"/>
  <c r="P18" i="10"/>
  <c r="J21" i="3"/>
  <c r="F21" i="3" s="1"/>
  <c r="D19" i="9"/>
  <c r="H19" i="9" s="1"/>
  <c r="E11" i="9"/>
  <c r="E7" i="9" s="1"/>
  <c r="E25" i="9"/>
  <c r="G21" i="5"/>
  <c r="K21" i="5" s="1"/>
  <c r="H11" i="3"/>
  <c r="J11" i="3" s="1"/>
  <c r="F11" i="3" s="1"/>
  <c r="J12" i="3"/>
  <c r="F12" i="3" s="1"/>
  <c r="H10" i="3"/>
  <c r="J36" i="3"/>
  <c r="F36" i="3" s="1"/>
  <c r="I7" i="9" l="1"/>
  <c r="H9" i="3"/>
  <c r="F40" i="3"/>
  <c r="K39" i="3"/>
  <c r="K9" i="3"/>
  <c r="N9" i="3" s="1"/>
  <c r="R20" i="3"/>
  <c r="S24" i="10"/>
  <c r="N20" i="3"/>
  <c r="N39" i="3" s="1"/>
  <c r="J25" i="3"/>
  <c r="F25" i="3" s="1"/>
  <c r="D9" i="9"/>
  <c r="D13" i="9"/>
  <c r="H13" i="9" s="1"/>
  <c r="F11" i="9"/>
  <c r="F7" i="9" s="1"/>
  <c r="F25" i="9"/>
  <c r="H39" i="3"/>
  <c r="J10" i="3"/>
  <c r="F10" i="3" s="1"/>
  <c r="R39" i="3" l="1"/>
  <c r="L16" i="10"/>
  <c r="S16" i="10" s="1"/>
  <c r="O39" i="3"/>
  <c r="O9" i="3"/>
  <c r="L24" i="10"/>
  <c r="H9" i="9"/>
  <c r="S18" i="10"/>
  <c r="L20" i="10"/>
  <c r="J24" i="3"/>
  <c r="F24" i="3" s="1"/>
  <c r="J34" i="3"/>
  <c r="F34" i="3" s="1"/>
  <c r="J26" i="3"/>
  <c r="F26" i="3" s="1"/>
  <c r="S20" i="10" l="1"/>
  <c r="R9" i="3"/>
  <c r="G26" i="5"/>
  <c r="G30" i="5" s="1"/>
  <c r="L28" i="10"/>
  <c r="S28" i="10" s="1"/>
  <c r="K26" i="5"/>
  <c r="K30" i="5" s="1"/>
  <c r="J23" i="3"/>
  <c r="F23" i="3" s="1"/>
  <c r="L12" i="10" l="1"/>
  <c r="G39" i="3"/>
  <c r="S12" i="10"/>
  <c r="D11" i="9"/>
  <c r="D7" i="9" s="1"/>
  <c r="H7" i="9" s="1"/>
  <c r="K7" i="9" s="1"/>
  <c r="J20" i="3" l="1"/>
  <c r="G9" i="3"/>
  <c r="D25" i="9"/>
  <c r="H25" i="9" s="1"/>
  <c r="J39" i="3" l="1"/>
  <c r="F39" i="3" s="1"/>
  <c r="F20" i="3"/>
  <c r="J9" i="3"/>
  <c r="F9" i="3" s="1"/>
  <c r="F41" i="3"/>
</calcChain>
</file>

<file path=xl/sharedStrings.xml><?xml version="1.0" encoding="utf-8"?>
<sst xmlns="http://schemas.openxmlformats.org/spreadsheetml/2006/main" count="418" uniqueCount="183">
  <si>
    <t>МБ</t>
  </si>
  <si>
    <t>ВИ</t>
  </si>
  <si>
    <t>КБ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</si>
  <si>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</si>
  <si>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</si>
  <si>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</si>
  <si>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t>МБУ "КЦСОН"</t>
  </si>
  <si>
    <t>МБУ ЦС "Норильский"</t>
  </si>
  <si>
    <t>Подпрограмма 2:
"Обеспечение реализации переданных государственных полномочий"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</si>
  <si>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</si>
  <si>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</si>
  <si>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</si>
  <si>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</si>
  <si>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</si>
  <si>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3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</si>
  <si>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</si>
  <si>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2017 год</t>
  </si>
  <si>
    <t>2018 год</t>
  </si>
  <si>
    <t>Наименование ГРБС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</si>
  <si>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</si>
  <si>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</si>
  <si>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</si>
  <si>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</si>
  <si>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</si>
  <si>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</si>
  <si>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</si>
  <si>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</si>
  <si>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</si>
  <si>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</si>
  <si>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1006</t>
  </si>
  <si>
    <t>1002
1006</t>
  </si>
  <si>
    <t>1001</t>
  </si>
  <si>
    <t xml:space="preserve">УСП 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</si>
  <si>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</si>
  <si>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</si>
  <si>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</si>
  <si>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</si>
  <si>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</si>
  <si>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</si>
  <si>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</si>
  <si>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</si>
  <si>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</si>
  <si>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внебюджетные источники</t>
  </si>
  <si>
    <t>1003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</si>
  <si>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</si>
  <si>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</si>
  <si>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</si>
  <si>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</si>
  <si>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</si>
  <si>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</si>
  <si>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</si>
  <si>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Подпрограмма 1</t>
  </si>
  <si>
    <t>X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</si>
  <si>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</si>
  <si>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Наименование программы, подпрограммы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</si>
  <si>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</si>
  <si>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</si>
  <si>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</si>
  <si>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ГРБС</t>
  </si>
  <si>
    <t>ЦСР</t>
  </si>
  <si>
    <t>ВР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</si>
  <si>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</si>
  <si>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</si>
  <si>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</si>
  <si>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</si>
  <si>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</si>
  <si>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Управление социальной политики</t>
  </si>
  <si>
    <t>145</t>
  </si>
  <si>
    <t>018
145</t>
  </si>
  <si>
    <t xml:space="preserve">Снежногорское территориальное управление, Управление социальной политики </t>
  </si>
  <si>
    <t>015</t>
  </si>
  <si>
    <t>Администрация города Норильска (Фонд Юбилейный)</t>
  </si>
  <si>
    <t>066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</si>
  <si>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</si>
  <si>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</si>
  <si>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145
</t>
  </si>
  <si>
    <t>Создание условий для реабилитации инвалидов</t>
  </si>
  <si>
    <t>Итого по подпрограмме 3</t>
  </si>
  <si>
    <t xml:space="preserve">УСП /МБУ "РЦ "Виктория", </t>
  </si>
  <si>
    <t>УСП / МБУ "КЦСОН", МБУ "РЦ "Виктория", МБУ ЦС "Норильский"</t>
  </si>
  <si>
    <t>Обеспечение новогодними подарками детей, проживающих на территории муниципального образования город Норильск  до 16 650 детей ежегодно</t>
  </si>
  <si>
    <t>2019 год</t>
  </si>
  <si>
    <t>2020 год</t>
  </si>
  <si>
    <t>(тыс. руб.), годы</t>
  </si>
  <si>
    <t>Управление социальной политики Администрации города Норильска</t>
  </si>
  <si>
    <t xml:space="preserve"> 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</si>
  <si>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</si>
  <si>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>Статус муниципальная программа, подпрограмма</t>
  </si>
  <si>
    <t>Расходы (тыс. руб.), годы</t>
  </si>
  <si>
    <t>Рз Пр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</si>
  <si>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</si>
  <si>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</si>
  <si>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</si>
  <si>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всего расходные</t>
  </si>
  <si>
    <t>обязательства по программе</t>
  </si>
  <si>
    <t>в том числе по ГРБС</t>
  </si>
  <si>
    <t>Администрация города Норильска (фонд "Юбилейный")</t>
  </si>
  <si>
    <t>018</t>
  </si>
  <si>
    <t>Управление по делам культуры и искусства Администрации города Норильска</t>
  </si>
  <si>
    <t>Повышение качества и доступности социальных услуг населению муниципального образования город Норильск</t>
  </si>
  <si>
    <t>обязательства по подпрограмме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</si>
  <si>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</si>
  <si>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</si>
  <si>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</si>
  <si>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</si>
  <si>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</si>
  <si>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>Статус</t>
  </si>
  <si>
    <t>Наименование муниципальной</t>
  </si>
  <si>
    <t>Источники финансирования</t>
  </si>
  <si>
    <t>Оценка расходов</t>
  </si>
  <si>
    <t>программы, подпрограммы</t>
  </si>
  <si>
    <t>первый год</t>
  </si>
  <si>
    <t>Социальная поддержка жителей муниципального образования город Норильск</t>
  </si>
  <si>
    <t>Всего</t>
  </si>
  <si>
    <t>в том числе:</t>
  </si>
  <si>
    <t>юридические лица</t>
  </si>
  <si>
    <t>03.8.00.01000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</si>
  <si>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</si>
  <si>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</si>
  <si>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</si>
  <si>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</si>
  <si>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</si>
  <si>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</si>
  <si>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03.6.00.75130</t>
  </si>
  <si>
    <t>03.6.00.01510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</si>
  <si>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</si>
  <si>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</si>
  <si>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</si>
  <si>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</si>
  <si>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</si>
  <si>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</si>
  <si>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</si>
  <si>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</si>
  <si>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</si>
  <si>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</si>
  <si>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t>
  </si>
  <si>
    <t>Основное мероприятие 3.5. 
"Развитие доступной среды для жизнедеятельности инвалидов"</t>
  </si>
  <si>
    <t>Итого 
финанси- рование 
2019 год</t>
  </si>
  <si>
    <t>Создание благоприятных условий для финансирования своих пенсионных накоплений для всех работников бюджетной сферы до 370 чел.</t>
  </si>
  <si>
    <t>Объём финансирования, тыс.руб.</t>
  </si>
  <si>
    <t>Выплата материальной помощи, выплата северной надбавки до 53 человек ежегодно</t>
  </si>
  <si>
    <t>03.2.00.06400</t>
  </si>
  <si>
    <t>Итого 
финанси- рование 
2020 год</t>
  </si>
  <si>
    <t>Подпрограммы, основные мероприятия и отдельные мероприятия МП</t>
  </si>
  <si>
    <t>(9+13+17+21)</t>
  </si>
  <si>
    <t>(6 + 7 + 8)</t>
  </si>
  <si>
    <t>(10 + 11+ 12)</t>
  </si>
  <si>
    <t>(14 + 15 + 16)</t>
  </si>
  <si>
    <t>(18 + 19 + 20)</t>
  </si>
  <si>
    <t>Мероприятие 2.1.1.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</si>
  <si>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1.1.1.
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</si>
  <si>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2.1.2.
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</si>
  <si>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</si>
  <si>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Обеспечение в 2018 году новогодними подарками детей, проживающих на территории муниципального образования город Норильск  до 16 650 детей ежегодно</t>
  </si>
  <si>
    <t>4202, 648</t>
  </si>
  <si>
    <t>текущий финансовый год</t>
  </si>
  <si>
    <t>второй год планового периода 
2020 год</t>
  </si>
  <si>
    <t>первый год планового периода 
2019 год</t>
  </si>
  <si>
    <t>очередной финансовый 
2018 год</t>
  </si>
  <si>
    <t>текущий финансовый год
2017 год</t>
  </si>
  <si>
    <t xml:space="preserve">    подпрограмм муниципальной программы «Социальная поддержка жителей муниципального образования город Норильск» на 2017 -2020 годы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</si>
  <si>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на 2017-2020 годы с учетом источников финансирования.</t>
  </si>
  <si>
    <t>НАПРАВЛЕНИЯ И ОБЪЕМЫ ФИНАНСИРОВАНИЯ МП 
"СОЦИАЛЬНАЯ ПОДДЕРЖКА ЖИТЕЛЕЙ МУНИЦИПАЛЬНОГО ОБРАЗОВАНИЯ ГОРОД НОРИЛЬСК"
НА 2017 - 2020 ГОДЫ</t>
  </si>
  <si>
    <t>с ФЭО</t>
  </si>
  <si>
    <t>Обеспечение путевками на санаторно-курортное лечение работников бюджетной сферы до 1 000 чел. ежегодно</t>
  </si>
  <si>
    <t>1007 чел. на 2018-2020</t>
  </si>
  <si>
    <t>Выплата пенсии за выслугу лет и доплаты к пенсии до 173 чел. ежегодно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</si>
  <si>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4 000 чел. ежегодно</t>
  </si>
  <si>
    <t>Помощь гражданам в преодолении трудной жизненной ситуации. Оказание материальной помощи семьям с детьми до 2 400 чел. ежегодно</t>
  </si>
  <si>
    <t>Обеспечение путевками на санаторно-курортное лечение работников бюджетной сферы до 1 007 чел. ежегодно</t>
  </si>
  <si>
    <t>Оказание материальной помощи инвалидам, детям-инвалидам до 4 202 чел., организация и проведение мероприятий для детей - инвалидов до 648 детей ежегодно</t>
  </si>
  <si>
    <t>АО "НПФ ГАЗФОНД пенсионные накопления"</t>
  </si>
  <si>
    <t>Мероприятие 3.3.4.
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</si>
  <si>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  </r>
  </si>
  <si>
    <t xml:space="preserve">Предоставление льготного проезда в общественном транспорте до 1600 чел. </t>
  </si>
  <si>
    <t>Мероприятие 3.3.5.
"Субсидия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</si>
  <si>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Предоставление субсидии на возмещение расходов по предоставлению населению гарантированного перечня услуг по погребению организациям, оказывающим населению услуги в сфере похоронного дела, до 700  услуг ежегодно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</si>
  <si>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"Субсидия организациям, предоставляющим населению услуги в сфере похоронного дела"</t>
    </r>
  </si>
  <si>
    <t>Основное мероприятие 3.6.
"Субсидия организациям, предоставляющим населению услуги в сфере похоронного дела"</t>
  </si>
  <si>
    <r>
      <t xml:space="preserve">Приложение №1 к постановлению Администрации города Норильска
от 04.07.2018 № 277
Приложение № 3
к паспорту муниципальной программы «Социальная поддержка жителей муниципального образования город Норильск» на 2017-2020 годы, утвержденной  постановлением Администрации города Норильска                                                                                                          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 №</t>
    </r>
    <r>
      <rPr>
        <u/>
        <sz val="10"/>
        <rFont val="Times New Roman"/>
        <family val="1"/>
        <charset val="204"/>
      </rPr>
      <t xml:space="preserve"> 578</t>
    </r>
  </si>
  <si>
    <r>
      <t xml:space="preserve">Приложение №2 к постановлению Администрации города Норильска
от 04.07.2018 № 277
Приложение № 4
к паспорту муниципальной программы «Социальная поддержка 
жителей муниципального образования город Норильск» на 2017 - 2020 годы,
утвержденной  постановлением Администрации 
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578</t>
    </r>
  </si>
  <si>
    <t>Приложение № 3 к постановлению Администрации города Норильска
от 04.07.2018 № 277
Приложение № 2
к подпрограмме 3 "Повышение социальной защищенности и уровня жизни жителей муниципального 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города Норильска на 2017-2020 годы, утвержденной постановлением Администрации города Норильска от 02.12.2016 № 578</t>
  </si>
  <si>
    <r>
      <t xml:space="preserve">Приложение № 4 к постановлению Администрации города Норильска
от 04.07.2018 № 277
Приложение № 4
к муниципальной программе "Социальная поддержка жителей муниципального образования город Норильск" на 2017 - 2020 годы, утвержденной постановлением Администрации города Норильска от </t>
    </r>
    <r>
      <rPr>
        <u/>
        <sz val="13"/>
        <rFont val="Times New Roman"/>
        <family val="1"/>
        <charset val="204"/>
      </rPr>
      <t xml:space="preserve">02.12.2016 </t>
    </r>
    <r>
      <rPr>
        <sz val="13"/>
        <rFont val="Times New Roman"/>
        <family val="1"/>
        <charset val="204"/>
      </rPr>
      <t xml:space="preserve">№ </t>
    </r>
    <r>
      <rPr>
        <u/>
        <sz val="13"/>
        <rFont val="Times New Roman"/>
        <family val="1"/>
        <charset val="204"/>
      </rPr>
      <t>578</t>
    </r>
    <r>
      <rPr>
        <u/>
        <sz val="13"/>
        <color theme="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</si>
</sst>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u/>
      <sz val="13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Calibri"/>
      <family val="2"/>
      <charset val="204"/>
    </font>
    <font>
      <b/>
      <sz val="10"/>
      <name val="Times New Roman"/>
      <family val="1"/>
      <charset val="204"/>
    </font>
    <font>
      <sz val="13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248">
    <xf numFmtId="0" fontId="0" fillId="0" borderId="0" xfId="0"/>
    <xf numFmtId="49" fontId="3" fillId="0" borderId="0" xfId="1" applyNumberFormat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Border="1" applyAlignment="1">
      <alignment horizontal="left" vertical="center" wrapText="1"/>
    </xf>
    <xf numFmtId="164" fontId="5" fillId="0" borderId="1" xfId="2" applyNumberFormat="1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3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4" fontId="3" fillId="0" borderId="0" xfId="1" applyNumberFormat="1" applyFont="1" applyFill="1" applyAlignment="1">
      <alignment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3" borderId="1" xfId="3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Fill="1" applyBorder="1" applyAlignment="1">
      <alignment horizontal="center" vertical="center" wrapText="1"/>
    </xf>
    <xf numFmtId="49" fontId="3" fillId="3" borderId="6" xfId="1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/>
    <xf numFmtId="164" fontId="7" fillId="2" borderId="1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justify" vertical="center" wrapText="1"/>
    </xf>
    <xf numFmtId="164" fontId="13" fillId="2" borderId="0" xfId="0" applyNumberFormat="1" applyFont="1" applyFill="1" applyAlignment="1">
      <alignment horizontal="justify" vertical="center" wrapText="1"/>
    </xf>
    <xf numFmtId="0" fontId="13" fillId="2" borderId="0" xfId="0" applyFont="1" applyFill="1" applyAlignment="1">
      <alignment vertical="center" wrapText="1"/>
    </xf>
    <xf numFmtId="0" fontId="16" fillId="2" borderId="0" xfId="0" applyFont="1" applyFill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 wrapText="1"/>
    </xf>
    <xf numFmtId="4" fontId="13" fillId="2" borderId="0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/>
    </xf>
    <xf numFmtId="0" fontId="16" fillId="2" borderId="0" xfId="0" applyFont="1" applyFill="1" applyAlignment="1">
      <alignment horizontal="left" vertical="center"/>
    </xf>
    <xf numFmtId="0" fontId="13" fillId="2" borderId="0" xfId="0" applyFont="1" applyFill="1" applyBorder="1" applyAlignment="1">
      <alignment horizontal="center" vertical="center" wrapText="1"/>
    </xf>
    <xf numFmtId="49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164" fontId="13" fillId="2" borderId="0" xfId="0" applyNumberFormat="1" applyFont="1" applyFill="1" applyBorder="1" applyAlignment="1">
      <alignment horizontal="right" vertical="center"/>
    </xf>
    <xf numFmtId="164" fontId="16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1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vertical="center"/>
    </xf>
    <xf numFmtId="164" fontId="7" fillId="2" borderId="0" xfId="0" applyNumberFormat="1" applyFont="1" applyFill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164" fontId="17" fillId="2" borderId="1" xfId="0" applyNumberFormat="1" applyFont="1" applyFill="1" applyBorder="1" applyAlignment="1">
      <alignment horizontal="right" wrapText="1"/>
    </xf>
    <xf numFmtId="4" fontId="7" fillId="2" borderId="0" xfId="0" applyNumberFormat="1" applyFont="1" applyFill="1"/>
    <xf numFmtId="0" fontId="17" fillId="2" borderId="1" xfId="0" applyFont="1" applyFill="1" applyBorder="1" applyAlignment="1">
      <alignment wrapText="1"/>
    </xf>
    <xf numFmtId="164" fontId="17" fillId="2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 vertical="center"/>
    </xf>
    <xf numFmtId="164" fontId="3" fillId="2" borderId="0" xfId="0" applyNumberFormat="1" applyFont="1" applyFill="1"/>
    <xf numFmtId="0" fontId="3" fillId="2" borderId="0" xfId="0" applyFont="1" applyFill="1"/>
    <xf numFmtId="164" fontId="7" fillId="2" borderId="0" xfId="0" applyNumberFormat="1" applyFont="1" applyFill="1" applyAlignment="1">
      <alignment vertical="center"/>
    </xf>
    <xf numFmtId="164" fontId="7" fillId="2" borderId="0" xfId="0" applyNumberFormat="1" applyFont="1" applyFill="1"/>
    <xf numFmtId="164" fontId="13" fillId="2" borderId="1" xfId="0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wrapText="1"/>
    </xf>
    <xf numFmtId="3" fontId="3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5" fillId="4" borderId="1" xfId="2" applyNumberFormat="1" applyFont="1" applyFill="1" applyBorder="1" applyAlignment="1">
      <alignment horizontal="left" vertical="center" wrapText="1"/>
    </xf>
    <xf numFmtId="164" fontId="3" fillId="2" borderId="2" xfId="2" applyNumberFormat="1" applyFont="1" applyFill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164" fontId="7" fillId="2" borderId="0" xfId="0" applyNumberFormat="1" applyFont="1" applyFill="1" applyAlignment="1">
      <alignment horizontal="left" vertical="center" wrapText="1"/>
    </xf>
    <xf numFmtId="0" fontId="16" fillId="2" borderId="0" xfId="0" applyFont="1" applyFill="1" applyAlignment="1">
      <alignment vertical="center"/>
    </xf>
    <xf numFmtId="0" fontId="13" fillId="2" borderId="0" xfId="0" applyFont="1" applyFill="1" applyAlignment="1">
      <alignment horizontal="justify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6" fillId="2" borderId="0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164" fontId="13" fillId="2" borderId="12" xfId="0" applyNumberFormat="1" applyFont="1" applyFill="1" applyBorder="1" applyAlignment="1">
      <alignment horizontal="center" vertical="center" wrapText="1"/>
    </xf>
    <xf numFmtId="164" fontId="13" fillId="2" borderId="8" xfId="0" applyNumberFormat="1" applyFont="1" applyFill="1" applyBorder="1" applyAlignment="1">
      <alignment horizontal="center" vertical="center" wrapText="1"/>
    </xf>
    <xf numFmtId="164" fontId="13" fillId="2" borderId="9" xfId="0" applyNumberFormat="1" applyFont="1" applyFill="1" applyBorder="1" applyAlignment="1">
      <alignment horizontal="center" vertical="center" wrapText="1"/>
    </xf>
    <xf numFmtId="164" fontId="13" fillId="2" borderId="13" xfId="0" applyNumberFormat="1" applyFont="1" applyFill="1" applyBorder="1" applyAlignment="1">
      <alignment horizontal="center" vertical="center" wrapText="1"/>
    </xf>
    <xf numFmtId="164" fontId="13" fillId="2" borderId="14" xfId="0" applyNumberFormat="1" applyFont="1" applyFill="1" applyBorder="1" applyAlignment="1">
      <alignment horizontal="center" vertical="center" wrapText="1"/>
    </xf>
    <xf numFmtId="164" fontId="13" fillId="2" borderId="15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 wrapText="1"/>
    </xf>
    <xf numFmtId="164" fontId="14" fillId="2" borderId="2" xfId="0" applyNumberFormat="1" applyFont="1" applyFill="1" applyBorder="1" applyAlignment="1">
      <alignment horizontal="right" vertical="center"/>
    </xf>
    <xf numFmtId="164" fontId="14" fillId="2" borderId="4" xfId="0" applyNumberFormat="1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/>
    </xf>
    <xf numFmtId="49" fontId="13" fillId="2" borderId="1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164" fontId="7" fillId="2" borderId="0" xfId="0" applyNumberFormat="1" applyFont="1" applyFill="1" applyAlignment="1">
      <alignment vertical="center" wrapText="1"/>
    </xf>
    <xf numFmtId="0" fontId="7" fillId="2" borderId="0" xfId="0" applyFont="1" applyFill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  <xf numFmtId="164" fontId="3" fillId="0" borderId="0" xfId="1" applyNumberFormat="1" applyFont="1" applyFill="1" applyBorder="1" applyAlignment="1">
      <alignment horizont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164" fontId="3" fillId="0" borderId="0" xfId="1" applyNumberFormat="1" applyFont="1" applyFill="1" applyAlignment="1">
      <alignment horizontal="left" vertical="center" wrapText="1"/>
    </xf>
    <xf numFmtId="3" fontId="5" fillId="0" borderId="0" xfId="1" applyNumberFormat="1" applyFont="1" applyFill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top" wrapText="1"/>
    </xf>
    <xf numFmtId="164" fontId="3" fillId="3" borderId="3" xfId="1" applyNumberFormat="1" applyFont="1" applyFill="1" applyBorder="1" applyAlignment="1">
      <alignment horizontal="center" vertical="top" wrapText="1"/>
    </xf>
    <xf numFmtId="164" fontId="3" fillId="3" borderId="4" xfId="1" applyNumberFormat="1" applyFont="1" applyFill="1" applyBorder="1" applyAlignment="1">
      <alignment horizontal="center" vertical="top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  <cell r="AE13">
            <v>335366.5</v>
          </cell>
        </row>
        <row r="124"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38"/>
  <sheetViews>
    <sheetView view="pageBreakPreview" topLeftCell="B1" zoomScale="70" zoomScaleSheetLayoutView="70" workbookViewId="0">
      <selection activeCell="K1" sqref="K1"/>
    </sheetView>
  </sheetViews>
  <sheetFormatPr defaultColWidth="9.109375" defaultRowHeight="15.6" x14ac:dyDescent="0.3"/>
  <cols>
    <col min="1" max="1" width="17.33203125" style="104" customWidth="1"/>
    <col min="2" max="2" width="45.33203125" style="104" customWidth="1"/>
    <col min="3" max="3" width="55.109375" style="104" customWidth="1"/>
    <col min="4" max="5" width="9.109375" style="104" customWidth="1"/>
    <col min="6" max="6" width="7" style="104" customWidth="1"/>
    <col min="7" max="7" width="9.109375" style="104" customWidth="1"/>
    <col min="8" max="8" width="4.109375" style="104" customWidth="1"/>
    <col min="9" max="9" width="6.6640625" style="104" customWidth="1"/>
    <col min="10" max="10" width="5.44140625" style="104" customWidth="1"/>
    <col min="11" max="11" width="4.44140625" style="104" customWidth="1"/>
    <col min="12" max="17" width="9.109375" style="116" customWidth="1"/>
    <col min="18" max="18" width="13.5546875" style="116" customWidth="1"/>
    <col min="19" max="19" width="17.44140625" style="116" customWidth="1"/>
    <col min="20" max="20" width="13.109375" style="111" bestFit="1" customWidth="1"/>
    <col min="21" max="16384" width="9.109375" style="104"/>
  </cols>
  <sheetData>
    <row r="1" spans="1:22" ht="108.75" customHeight="1" x14ac:dyDescent="0.3">
      <c r="A1" s="100"/>
      <c r="B1" s="100"/>
      <c r="C1" s="100"/>
      <c r="D1" s="156"/>
      <c r="E1" s="156"/>
      <c r="F1" s="156"/>
      <c r="G1" s="156"/>
      <c r="H1" s="156"/>
      <c r="I1" s="156"/>
      <c r="J1" s="100"/>
      <c r="K1" s="101"/>
      <c r="L1" s="102"/>
      <c r="M1" s="102"/>
      <c r="N1" s="157" t="s">
        <v>179</v>
      </c>
      <c r="O1" s="157"/>
      <c r="P1" s="157"/>
      <c r="Q1" s="157"/>
      <c r="R1" s="157"/>
      <c r="S1" s="157"/>
      <c r="T1" s="158"/>
      <c r="U1" s="158"/>
      <c r="V1" s="103"/>
    </row>
    <row r="2" spans="1:22" x14ac:dyDescent="0.3">
      <c r="A2" s="100"/>
      <c r="B2" s="100"/>
      <c r="C2" s="100"/>
      <c r="D2" s="156"/>
      <c r="E2" s="156"/>
      <c r="F2" s="156"/>
      <c r="G2" s="156"/>
      <c r="H2" s="156"/>
      <c r="I2" s="156"/>
      <c r="J2" s="100"/>
      <c r="K2" s="159"/>
      <c r="L2" s="159"/>
      <c r="M2" s="159"/>
      <c r="N2" s="159"/>
      <c r="O2" s="159"/>
      <c r="P2" s="159"/>
      <c r="Q2" s="159"/>
      <c r="R2" s="159"/>
      <c r="S2" s="159"/>
      <c r="T2" s="158"/>
      <c r="U2" s="158"/>
      <c r="V2" s="103"/>
    </row>
    <row r="3" spans="1:22" x14ac:dyDescent="0.3">
      <c r="A3" s="160" t="s">
        <v>86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1"/>
      <c r="U3" s="161"/>
      <c r="V3" s="161"/>
    </row>
    <row r="4" spans="1:22" x14ac:dyDescent="0.3">
      <c r="A4" s="160" t="s">
        <v>160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1"/>
      <c r="U4" s="161"/>
      <c r="V4" s="161"/>
    </row>
    <row r="5" spans="1:22" ht="8.25" customHeight="1" x14ac:dyDescent="0.3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1"/>
      <c r="U5" s="161"/>
      <c r="V5" s="161"/>
    </row>
    <row r="6" spans="1:22" ht="15.75" customHeight="1" x14ac:dyDescent="0.3">
      <c r="A6" s="163" t="s">
        <v>87</v>
      </c>
      <c r="B6" s="163" t="s">
        <v>54</v>
      </c>
      <c r="C6" s="163" t="s">
        <v>18</v>
      </c>
      <c r="D6" s="164" t="s">
        <v>19</v>
      </c>
      <c r="E6" s="165"/>
      <c r="F6" s="165"/>
      <c r="G6" s="165"/>
      <c r="H6" s="165"/>
      <c r="I6" s="165"/>
      <c r="J6" s="165"/>
      <c r="K6" s="166"/>
      <c r="L6" s="170" t="s">
        <v>88</v>
      </c>
      <c r="M6" s="171"/>
      <c r="N6" s="171"/>
      <c r="O6" s="171"/>
      <c r="P6" s="171"/>
      <c r="Q6" s="171"/>
      <c r="R6" s="171"/>
      <c r="S6" s="172"/>
      <c r="T6" s="176"/>
      <c r="U6" s="161"/>
      <c r="V6" s="161"/>
    </row>
    <row r="7" spans="1:22" ht="15.75" customHeight="1" x14ac:dyDescent="0.3">
      <c r="A7" s="163"/>
      <c r="B7" s="163"/>
      <c r="C7" s="163"/>
      <c r="D7" s="167"/>
      <c r="E7" s="168"/>
      <c r="F7" s="168"/>
      <c r="G7" s="168"/>
      <c r="H7" s="168"/>
      <c r="I7" s="168"/>
      <c r="J7" s="168"/>
      <c r="K7" s="169"/>
      <c r="L7" s="173"/>
      <c r="M7" s="174"/>
      <c r="N7" s="174"/>
      <c r="O7" s="174"/>
      <c r="P7" s="174"/>
      <c r="Q7" s="174"/>
      <c r="R7" s="174"/>
      <c r="S7" s="175"/>
      <c r="T7" s="176"/>
      <c r="U7" s="161"/>
      <c r="V7" s="161"/>
    </row>
    <row r="8" spans="1:22" ht="15" customHeight="1" x14ac:dyDescent="0.3">
      <c r="A8" s="163"/>
      <c r="B8" s="163"/>
      <c r="C8" s="163"/>
      <c r="D8" s="163" t="s">
        <v>58</v>
      </c>
      <c r="E8" s="163" t="s">
        <v>89</v>
      </c>
      <c r="F8" s="163"/>
      <c r="G8" s="163" t="s">
        <v>59</v>
      </c>
      <c r="H8" s="163"/>
      <c r="I8" s="163" t="s">
        <v>60</v>
      </c>
      <c r="J8" s="163"/>
      <c r="K8" s="163"/>
      <c r="L8" s="164" t="s">
        <v>159</v>
      </c>
      <c r="M8" s="166"/>
      <c r="N8" s="177" t="s">
        <v>158</v>
      </c>
      <c r="O8" s="177"/>
      <c r="P8" s="177" t="s">
        <v>157</v>
      </c>
      <c r="Q8" s="177"/>
      <c r="R8" s="186" t="s">
        <v>156</v>
      </c>
      <c r="S8" s="177" t="s">
        <v>90</v>
      </c>
      <c r="T8" s="176"/>
      <c r="U8" s="161"/>
      <c r="V8" s="161"/>
    </row>
    <row r="9" spans="1:22" x14ac:dyDescent="0.3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93"/>
      <c r="M9" s="194"/>
      <c r="N9" s="177"/>
      <c r="O9" s="177"/>
      <c r="P9" s="177"/>
      <c r="Q9" s="177"/>
      <c r="R9" s="187"/>
      <c r="S9" s="177"/>
      <c r="T9" s="176"/>
      <c r="U9" s="161"/>
      <c r="V9" s="161"/>
    </row>
    <row r="10" spans="1:22" x14ac:dyDescent="0.3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93"/>
      <c r="M10" s="194"/>
      <c r="N10" s="177"/>
      <c r="O10" s="177"/>
      <c r="P10" s="177"/>
      <c r="Q10" s="177"/>
      <c r="R10" s="187"/>
      <c r="S10" s="177"/>
      <c r="T10" s="176"/>
      <c r="U10" s="161"/>
      <c r="V10" s="161"/>
    </row>
    <row r="11" spans="1:22" x14ac:dyDescent="0.3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7"/>
      <c r="M11" s="169"/>
      <c r="N11" s="177"/>
      <c r="O11" s="177"/>
      <c r="P11" s="177"/>
      <c r="Q11" s="177"/>
      <c r="R11" s="188"/>
      <c r="S11" s="177"/>
      <c r="T11" s="176"/>
      <c r="U11" s="161"/>
      <c r="V11" s="161"/>
    </row>
    <row r="12" spans="1:22" x14ac:dyDescent="0.3">
      <c r="A12" s="163" t="s">
        <v>91</v>
      </c>
      <c r="B12" s="178" t="s">
        <v>92</v>
      </c>
      <c r="C12" s="105" t="s">
        <v>93</v>
      </c>
      <c r="D12" s="179" t="s">
        <v>52</v>
      </c>
      <c r="E12" s="179" t="s">
        <v>52</v>
      </c>
      <c r="F12" s="179"/>
      <c r="G12" s="179" t="s">
        <v>52</v>
      </c>
      <c r="H12" s="179"/>
      <c r="I12" s="179" t="s">
        <v>52</v>
      </c>
      <c r="J12" s="179"/>
      <c r="K12" s="179"/>
      <c r="L12" s="181">
        <f>L20+L24+L28</f>
        <v>638318.69999999995</v>
      </c>
      <c r="M12" s="181"/>
      <c r="N12" s="181">
        <f>N20+N24+N28</f>
        <v>562614.09</v>
      </c>
      <c r="O12" s="181"/>
      <c r="P12" s="181">
        <f>P20+P24+P28</f>
        <v>630781.5</v>
      </c>
      <c r="Q12" s="181"/>
      <c r="R12" s="189">
        <f>R20+R24+R28</f>
        <v>629776.80000000005</v>
      </c>
      <c r="S12" s="182">
        <f>L12+N12+P12+R12</f>
        <v>2461491.09</v>
      </c>
      <c r="T12" s="176"/>
      <c r="U12" s="161"/>
      <c r="V12" s="161"/>
    </row>
    <row r="13" spans="1:22" x14ac:dyDescent="0.3">
      <c r="A13" s="163"/>
      <c r="B13" s="178"/>
      <c r="C13" s="105" t="s">
        <v>94</v>
      </c>
      <c r="D13" s="179"/>
      <c r="E13" s="179"/>
      <c r="F13" s="179"/>
      <c r="G13" s="179"/>
      <c r="H13" s="179"/>
      <c r="I13" s="179"/>
      <c r="J13" s="179"/>
      <c r="K13" s="179"/>
      <c r="L13" s="181"/>
      <c r="M13" s="181"/>
      <c r="N13" s="181"/>
      <c r="O13" s="181"/>
      <c r="P13" s="181"/>
      <c r="Q13" s="181"/>
      <c r="R13" s="190"/>
      <c r="S13" s="183"/>
      <c r="T13" s="176"/>
      <c r="U13" s="161"/>
      <c r="V13" s="161"/>
    </row>
    <row r="14" spans="1:22" x14ac:dyDescent="0.3">
      <c r="A14" s="163"/>
      <c r="B14" s="178"/>
      <c r="C14" s="105" t="s">
        <v>95</v>
      </c>
      <c r="D14" s="71"/>
      <c r="E14" s="179"/>
      <c r="F14" s="179"/>
      <c r="G14" s="179"/>
      <c r="H14" s="179"/>
      <c r="I14" s="179"/>
      <c r="J14" s="179"/>
      <c r="K14" s="179"/>
      <c r="L14" s="180"/>
      <c r="M14" s="180"/>
      <c r="N14" s="180"/>
      <c r="O14" s="180"/>
      <c r="P14" s="180"/>
      <c r="Q14" s="180"/>
      <c r="R14" s="144"/>
      <c r="S14" s="144"/>
      <c r="T14" s="176"/>
      <c r="U14" s="161"/>
      <c r="V14" s="161"/>
    </row>
    <row r="15" spans="1:22" ht="31.2" x14ac:dyDescent="0.3">
      <c r="A15" s="163"/>
      <c r="B15" s="178"/>
      <c r="C15" s="106" t="s">
        <v>96</v>
      </c>
      <c r="D15" s="107" t="s">
        <v>70</v>
      </c>
      <c r="E15" s="179" t="s">
        <v>52</v>
      </c>
      <c r="F15" s="179"/>
      <c r="G15" s="179" t="s">
        <v>34</v>
      </c>
      <c r="H15" s="179"/>
      <c r="I15" s="179" t="s">
        <v>34</v>
      </c>
      <c r="J15" s="179"/>
      <c r="K15" s="179"/>
      <c r="L15" s="180">
        <f>L34</f>
        <v>91530</v>
      </c>
      <c r="M15" s="180"/>
      <c r="N15" s="180">
        <f>N34</f>
        <v>0</v>
      </c>
      <c r="O15" s="180"/>
      <c r="P15" s="180">
        <f>P34</f>
        <v>83723.100000000006</v>
      </c>
      <c r="Q15" s="180"/>
      <c r="R15" s="144">
        <f>R34</f>
        <v>83723.100000000006</v>
      </c>
      <c r="S15" s="144">
        <f t="shared" ref="S15:S20" si="0">L15+N15+P15+R15</f>
        <v>258976.2</v>
      </c>
      <c r="T15" s="108"/>
      <c r="U15" s="103"/>
      <c r="V15" s="103"/>
    </row>
    <row r="16" spans="1:22" x14ac:dyDescent="0.3">
      <c r="A16" s="163"/>
      <c r="B16" s="178"/>
      <c r="C16" s="106" t="s">
        <v>12</v>
      </c>
      <c r="D16" s="107" t="s">
        <v>97</v>
      </c>
      <c r="E16" s="179" t="s">
        <v>52</v>
      </c>
      <c r="F16" s="179"/>
      <c r="G16" s="179" t="s">
        <v>34</v>
      </c>
      <c r="H16" s="179"/>
      <c r="I16" s="179" t="s">
        <v>34</v>
      </c>
      <c r="J16" s="179"/>
      <c r="K16" s="179"/>
      <c r="L16" s="180">
        <f>L35</f>
        <v>1186.7</v>
      </c>
      <c r="M16" s="180"/>
      <c r="N16" s="180">
        <f>N35</f>
        <v>1186.7</v>
      </c>
      <c r="O16" s="180"/>
      <c r="P16" s="180">
        <f>P35</f>
        <v>1186.7</v>
      </c>
      <c r="Q16" s="180"/>
      <c r="R16" s="144">
        <f>R35</f>
        <v>1186.7</v>
      </c>
      <c r="S16" s="144">
        <f t="shared" si="0"/>
        <v>4746.8</v>
      </c>
      <c r="T16" s="108"/>
      <c r="U16" s="103"/>
      <c r="V16" s="103"/>
    </row>
    <row r="17" spans="1:22" ht="31.2" x14ac:dyDescent="0.3">
      <c r="A17" s="163"/>
      <c r="B17" s="178"/>
      <c r="C17" s="106" t="s">
        <v>98</v>
      </c>
      <c r="D17" s="107" t="s">
        <v>72</v>
      </c>
      <c r="E17" s="179" t="s">
        <v>52</v>
      </c>
      <c r="F17" s="179"/>
      <c r="G17" s="179" t="s">
        <v>34</v>
      </c>
      <c r="H17" s="179"/>
      <c r="I17" s="179" t="s">
        <v>34</v>
      </c>
      <c r="J17" s="179"/>
      <c r="K17" s="179"/>
      <c r="L17" s="180">
        <f>L32</f>
        <v>100</v>
      </c>
      <c r="M17" s="180"/>
      <c r="N17" s="180">
        <f>N32</f>
        <v>0</v>
      </c>
      <c r="O17" s="180"/>
      <c r="P17" s="180">
        <f>P32</f>
        <v>0</v>
      </c>
      <c r="Q17" s="180"/>
      <c r="R17" s="144">
        <f>R32</f>
        <v>0</v>
      </c>
      <c r="S17" s="144">
        <f t="shared" si="0"/>
        <v>100</v>
      </c>
      <c r="T17" s="108"/>
      <c r="U17" s="103"/>
      <c r="V17" s="103"/>
    </row>
    <row r="18" spans="1:22" ht="31.2" x14ac:dyDescent="0.3">
      <c r="A18" s="163"/>
      <c r="B18" s="178"/>
      <c r="C18" s="105" t="s">
        <v>84</v>
      </c>
      <c r="D18" s="71">
        <v>145</v>
      </c>
      <c r="E18" s="179" t="s">
        <v>52</v>
      </c>
      <c r="F18" s="179"/>
      <c r="G18" s="179" t="s">
        <v>52</v>
      </c>
      <c r="H18" s="179"/>
      <c r="I18" s="179" t="s">
        <v>52</v>
      </c>
      <c r="J18" s="179"/>
      <c r="K18" s="179"/>
      <c r="L18" s="180">
        <f>L23+L27+L31</f>
        <v>542229</v>
      </c>
      <c r="M18" s="180"/>
      <c r="N18" s="180">
        <f>N23+N27+N31</f>
        <v>561427.39</v>
      </c>
      <c r="O18" s="180"/>
      <c r="P18" s="180">
        <f>P23+P27+P31</f>
        <v>545871.69999999995</v>
      </c>
      <c r="Q18" s="180"/>
      <c r="R18" s="144">
        <f>R23+R27+R31</f>
        <v>544867</v>
      </c>
      <c r="S18" s="144">
        <f t="shared" si="0"/>
        <v>2194395.09</v>
      </c>
      <c r="T18" s="109"/>
      <c r="U18" s="103"/>
      <c r="V18" s="103"/>
    </row>
    <row r="19" spans="1:22" x14ac:dyDescent="0.3">
      <c r="A19" s="163"/>
      <c r="B19" s="178"/>
      <c r="C19" s="110" t="s">
        <v>171</v>
      </c>
      <c r="D19" s="107" t="s">
        <v>34</v>
      </c>
      <c r="E19" s="179" t="s">
        <v>52</v>
      </c>
      <c r="F19" s="179"/>
      <c r="G19" s="179" t="s">
        <v>34</v>
      </c>
      <c r="H19" s="179"/>
      <c r="I19" s="179" t="s">
        <v>34</v>
      </c>
      <c r="J19" s="179"/>
      <c r="K19" s="179"/>
      <c r="L19" s="180">
        <f>L33</f>
        <v>3273</v>
      </c>
      <c r="M19" s="180"/>
      <c r="N19" s="180">
        <f>N33</f>
        <v>0</v>
      </c>
      <c r="O19" s="180"/>
      <c r="P19" s="180">
        <f>P33</f>
        <v>0</v>
      </c>
      <c r="Q19" s="180"/>
      <c r="R19" s="144"/>
      <c r="S19" s="144">
        <f t="shared" si="0"/>
        <v>3273</v>
      </c>
      <c r="T19" s="108"/>
      <c r="U19" s="103"/>
      <c r="V19" s="103"/>
    </row>
    <row r="20" spans="1:22" x14ac:dyDescent="0.3">
      <c r="A20" s="163" t="s">
        <v>51</v>
      </c>
      <c r="B20" s="178" t="s">
        <v>99</v>
      </c>
      <c r="C20" s="110" t="s">
        <v>93</v>
      </c>
      <c r="D20" s="179" t="s">
        <v>34</v>
      </c>
      <c r="E20" s="179" t="s">
        <v>52</v>
      </c>
      <c r="F20" s="179"/>
      <c r="G20" s="179" t="s">
        <v>52</v>
      </c>
      <c r="H20" s="179"/>
      <c r="I20" s="179" t="s">
        <v>52</v>
      </c>
      <c r="J20" s="179"/>
      <c r="K20" s="179"/>
      <c r="L20" s="184">
        <f>L23</f>
        <v>334662.09999999998</v>
      </c>
      <c r="M20" s="184"/>
      <c r="N20" s="184">
        <f>N23</f>
        <v>346817.39</v>
      </c>
      <c r="O20" s="184"/>
      <c r="P20" s="184">
        <f>P23</f>
        <v>335366.5</v>
      </c>
      <c r="Q20" s="184"/>
      <c r="R20" s="191">
        <f>R23</f>
        <v>335366.5</v>
      </c>
      <c r="S20" s="184">
        <f t="shared" si="0"/>
        <v>1352212.49</v>
      </c>
      <c r="T20" s="176"/>
      <c r="U20" s="161"/>
      <c r="V20" s="161"/>
    </row>
    <row r="21" spans="1:22" x14ac:dyDescent="0.3">
      <c r="A21" s="163"/>
      <c r="B21" s="178"/>
      <c r="C21" s="105" t="s">
        <v>100</v>
      </c>
      <c r="D21" s="179"/>
      <c r="E21" s="179"/>
      <c r="F21" s="179"/>
      <c r="G21" s="179"/>
      <c r="H21" s="179"/>
      <c r="I21" s="179"/>
      <c r="J21" s="179"/>
      <c r="K21" s="179"/>
      <c r="L21" s="184"/>
      <c r="M21" s="184"/>
      <c r="N21" s="184"/>
      <c r="O21" s="184"/>
      <c r="P21" s="184"/>
      <c r="Q21" s="184"/>
      <c r="R21" s="192"/>
      <c r="S21" s="184"/>
      <c r="T21" s="176"/>
      <c r="U21" s="161"/>
      <c r="V21" s="161"/>
    </row>
    <row r="22" spans="1:22" x14ac:dyDescent="0.3">
      <c r="A22" s="163"/>
      <c r="B22" s="178"/>
      <c r="C22" s="105" t="s">
        <v>95</v>
      </c>
      <c r="D22" s="71"/>
      <c r="E22" s="179"/>
      <c r="F22" s="179"/>
      <c r="G22" s="185"/>
      <c r="H22" s="185"/>
      <c r="I22" s="179"/>
      <c r="J22" s="179"/>
      <c r="K22" s="179"/>
      <c r="L22" s="180"/>
      <c r="M22" s="180"/>
      <c r="N22" s="180"/>
      <c r="O22" s="180"/>
      <c r="P22" s="180"/>
      <c r="Q22" s="180"/>
      <c r="R22" s="144"/>
      <c r="S22" s="144"/>
      <c r="T22" s="176"/>
      <c r="U22" s="161"/>
      <c r="V22" s="161"/>
    </row>
    <row r="23" spans="1:22" ht="31.2" x14ac:dyDescent="0.3">
      <c r="A23" s="163"/>
      <c r="B23" s="178"/>
      <c r="C23" s="105" t="s">
        <v>84</v>
      </c>
      <c r="D23" s="71">
        <v>145</v>
      </c>
      <c r="E23" s="179" t="s">
        <v>52</v>
      </c>
      <c r="F23" s="179"/>
      <c r="G23" s="179" t="s">
        <v>34</v>
      </c>
      <c r="H23" s="179"/>
      <c r="I23" s="179" t="s">
        <v>34</v>
      </c>
      <c r="J23" s="179"/>
      <c r="K23" s="179"/>
      <c r="L23" s="180">
        <v>334662.09999999998</v>
      </c>
      <c r="M23" s="180"/>
      <c r="N23" s="180">
        <f>335366.5+5652+1709.49+1881.2+691.9+1001.2+515.1</f>
        <v>346817.39</v>
      </c>
      <c r="O23" s="180"/>
      <c r="P23" s="180">
        <v>335366.5</v>
      </c>
      <c r="Q23" s="180"/>
      <c r="R23" s="144">
        <v>335366.5</v>
      </c>
      <c r="S23" s="144">
        <f>L23+N23+P23+R23</f>
        <v>1352212.49</v>
      </c>
      <c r="T23" s="176"/>
      <c r="U23" s="161"/>
      <c r="V23" s="161"/>
    </row>
    <row r="24" spans="1:22" x14ac:dyDescent="0.3">
      <c r="A24" s="163" t="s">
        <v>101</v>
      </c>
      <c r="B24" s="178" t="s">
        <v>102</v>
      </c>
      <c r="C24" s="110" t="s">
        <v>93</v>
      </c>
      <c r="D24" s="179" t="s">
        <v>34</v>
      </c>
      <c r="E24" s="179" t="s">
        <v>52</v>
      </c>
      <c r="F24" s="179"/>
      <c r="G24" s="179" t="s">
        <v>52</v>
      </c>
      <c r="H24" s="179"/>
      <c r="I24" s="179" t="s">
        <v>52</v>
      </c>
      <c r="J24" s="179"/>
      <c r="K24" s="179"/>
      <c r="L24" s="184">
        <f>L27</f>
        <v>115900.6</v>
      </c>
      <c r="M24" s="184"/>
      <c r="N24" s="184">
        <f>N27</f>
        <v>124580.7</v>
      </c>
      <c r="O24" s="184"/>
      <c r="P24" s="184">
        <f>P27</f>
        <v>120518.8</v>
      </c>
      <c r="Q24" s="184"/>
      <c r="R24" s="191">
        <f>R27</f>
        <v>120518.8</v>
      </c>
      <c r="S24" s="184">
        <f>S27</f>
        <v>481518.89999999997</v>
      </c>
      <c r="T24" s="176"/>
      <c r="U24" s="161"/>
      <c r="V24" s="161"/>
    </row>
    <row r="25" spans="1:22" x14ac:dyDescent="0.3">
      <c r="A25" s="163"/>
      <c r="B25" s="178"/>
      <c r="C25" s="105" t="s">
        <v>100</v>
      </c>
      <c r="D25" s="179"/>
      <c r="E25" s="179"/>
      <c r="F25" s="179"/>
      <c r="G25" s="179"/>
      <c r="H25" s="179"/>
      <c r="I25" s="179"/>
      <c r="J25" s="179"/>
      <c r="K25" s="179"/>
      <c r="L25" s="184"/>
      <c r="M25" s="184"/>
      <c r="N25" s="184"/>
      <c r="O25" s="184"/>
      <c r="P25" s="184"/>
      <c r="Q25" s="184"/>
      <c r="R25" s="192"/>
      <c r="S25" s="184"/>
      <c r="T25" s="176"/>
      <c r="U25" s="161"/>
      <c r="V25" s="161"/>
    </row>
    <row r="26" spans="1:22" x14ac:dyDescent="0.3">
      <c r="A26" s="163"/>
      <c r="B26" s="178"/>
      <c r="C26" s="105" t="s">
        <v>95</v>
      </c>
      <c r="D26" s="71"/>
      <c r="E26" s="179"/>
      <c r="F26" s="179"/>
      <c r="G26" s="185"/>
      <c r="H26" s="185"/>
      <c r="I26" s="179"/>
      <c r="J26" s="179"/>
      <c r="K26" s="179"/>
      <c r="L26" s="180"/>
      <c r="M26" s="180"/>
      <c r="N26" s="180"/>
      <c r="O26" s="180"/>
      <c r="P26" s="180"/>
      <c r="Q26" s="180"/>
      <c r="R26" s="144"/>
      <c r="S26" s="144"/>
      <c r="T26" s="176"/>
      <c r="U26" s="161"/>
      <c r="V26" s="161"/>
    </row>
    <row r="27" spans="1:22" ht="31.2" x14ac:dyDescent="0.3">
      <c r="A27" s="163"/>
      <c r="B27" s="178"/>
      <c r="C27" s="105" t="s">
        <v>84</v>
      </c>
      <c r="D27" s="71">
        <v>145</v>
      </c>
      <c r="E27" s="179" t="s">
        <v>52</v>
      </c>
      <c r="F27" s="179"/>
      <c r="G27" s="179" t="s">
        <v>34</v>
      </c>
      <c r="H27" s="179"/>
      <c r="I27" s="179" t="s">
        <v>34</v>
      </c>
      <c r="J27" s="179"/>
      <c r="K27" s="179"/>
      <c r="L27" s="180">
        <v>115900.6</v>
      </c>
      <c r="M27" s="180"/>
      <c r="N27" s="180">
        <f>120990.7+3590</f>
        <v>124580.7</v>
      </c>
      <c r="O27" s="180"/>
      <c r="P27" s="180">
        <v>120518.8</v>
      </c>
      <c r="Q27" s="180"/>
      <c r="R27" s="144">
        <v>120518.8</v>
      </c>
      <c r="S27" s="144">
        <f>L27+N27+P27+R27</f>
        <v>481518.89999999997</v>
      </c>
      <c r="T27" s="176"/>
      <c r="U27" s="161"/>
      <c r="V27" s="161"/>
    </row>
    <row r="28" spans="1:22" x14ac:dyDescent="0.3">
      <c r="A28" s="163" t="s">
        <v>103</v>
      </c>
      <c r="B28" s="198" t="s">
        <v>104</v>
      </c>
      <c r="C28" s="110" t="s">
        <v>93</v>
      </c>
      <c r="D28" s="179" t="s">
        <v>34</v>
      </c>
      <c r="E28" s="179" t="s">
        <v>52</v>
      </c>
      <c r="F28" s="179"/>
      <c r="G28" s="179" t="s">
        <v>52</v>
      </c>
      <c r="H28" s="179"/>
      <c r="I28" s="179" t="s">
        <v>52</v>
      </c>
      <c r="J28" s="179"/>
      <c r="K28" s="179"/>
      <c r="L28" s="184">
        <f>SUM(L31:M35)</f>
        <v>187756</v>
      </c>
      <c r="M28" s="184"/>
      <c r="N28" s="184">
        <f>SUM(N31:O35)</f>
        <v>91215.999999999985</v>
      </c>
      <c r="O28" s="184"/>
      <c r="P28" s="184">
        <f>SUM(P31:Q35)</f>
        <v>174896.2</v>
      </c>
      <c r="Q28" s="184"/>
      <c r="R28" s="191">
        <f>R31+R32+R33+R34+R35</f>
        <v>173891.5</v>
      </c>
      <c r="S28" s="182">
        <f>L28+N28+P28+R28</f>
        <v>627759.69999999995</v>
      </c>
      <c r="T28" s="176"/>
      <c r="U28" s="161"/>
      <c r="V28" s="161"/>
    </row>
    <row r="29" spans="1:22" x14ac:dyDescent="0.3">
      <c r="A29" s="163"/>
      <c r="B29" s="199"/>
      <c r="C29" s="106" t="s">
        <v>100</v>
      </c>
      <c r="D29" s="179"/>
      <c r="E29" s="179"/>
      <c r="F29" s="179"/>
      <c r="G29" s="179"/>
      <c r="H29" s="179"/>
      <c r="I29" s="179"/>
      <c r="J29" s="179"/>
      <c r="K29" s="179"/>
      <c r="L29" s="184"/>
      <c r="M29" s="184"/>
      <c r="N29" s="184"/>
      <c r="O29" s="184"/>
      <c r="P29" s="184"/>
      <c r="Q29" s="184"/>
      <c r="R29" s="192"/>
      <c r="S29" s="183"/>
      <c r="T29" s="176"/>
      <c r="U29" s="161"/>
      <c r="V29" s="161"/>
    </row>
    <row r="30" spans="1:22" x14ac:dyDescent="0.3">
      <c r="A30" s="163"/>
      <c r="B30" s="199"/>
      <c r="C30" s="105" t="s">
        <v>95</v>
      </c>
      <c r="D30" s="71"/>
      <c r="E30" s="179"/>
      <c r="F30" s="179"/>
      <c r="G30" s="179"/>
      <c r="H30" s="179"/>
      <c r="I30" s="185"/>
      <c r="J30" s="185"/>
      <c r="K30" s="185"/>
      <c r="L30" s="180"/>
      <c r="M30" s="180"/>
      <c r="N30" s="180"/>
      <c r="O30" s="180"/>
      <c r="P30" s="180"/>
      <c r="Q30" s="180"/>
      <c r="R30" s="144"/>
      <c r="S30" s="144"/>
      <c r="T30" s="176"/>
      <c r="U30" s="161"/>
      <c r="V30" s="161"/>
    </row>
    <row r="31" spans="1:22" ht="31.2" x14ac:dyDescent="0.3">
      <c r="A31" s="163"/>
      <c r="B31" s="199"/>
      <c r="C31" s="105" t="s">
        <v>84</v>
      </c>
      <c r="D31" s="71">
        <v>145</v>
      </c>
      <c r="E31" s="179" t="s">
        <v>52</v>
      </c>
      <c r="F31" s="179"/>
      <c r="G31" s="179" t="s">
        <v>34</v>
      </c>
      <c r="H31" s="179"/>
      <c r="I31" s="179" t="s">
        <v>34</v>
      </c>
      <c r="J31" s="179"/>
      <c r="K31" s="179"/>
      <c r="L31" s="180">
        <f>86264.6+4363+938.7+100</f>
        <v>91666.3</v>
      </c>
      <c r="M31" s="180"/>
      <c r="N31" s="180">
        <f>86070.2+4148.2+556.6+100+105.2+26.7-977.6</f>
        <v>90029.299999999988</v>
      </c>
      <c r="O31" s="180"/>
      <c r="P31" s="180">
        <f>85722.7+3306.4+857.3+100</f>
        <v>89986.4</v>
      </c>
      <c r="Q31" s="180"/>
      <c r="R31" s="144">
        <f>85018+3306.4+557.3+100</f>
        <v>88981.7</v>
      </c>
      <c r="S31" s="144">
        <f>L31+N31+P31+R31</f>
        <v>360663.7</v>
      </c>
      <c r="T31" s="176"/>
      <c r="U31" s="161"/>
      <c r="V31" s="161"/>
    </row>
    <row r="32" spans="1:22" ht="31.2" x14ac:dyDescent="0.3">
      <c r="A32" s="163"/>
      <c r="B32" s="199"/>
      <c r="C32" s="106" t="s">
        <v>98</v>
      </c>
      <c r="D32" s="107" t="s">
        <v>72</v>
      </c>
      <c r="E32" s="179" t="s">
        <v>52</v>
      </c>
      <c r="F32" s="179"/>
      <c r="G32" s="179" t="s">
        <v>34</v>
      </c>
      <c r="H32" s="179"/>
      <c r="I32" s="179" t="s">
        <v>34</v>
      </c>
      <c r="J32" s="179"/>
      <c r="K32" s="179"/>
      <c r="L32" s="180">
        <v>100</v>
      </c>
      <c r="M32" s="180"/>
      <c r="N32" s="180">
        <v>0</v>
      </c>
      <c r="O32" s="180"/>
      <c r="P32" s="180">
        <v>0</v>
      </c>
      <c r="Q32" s="180"/>
      <c r="R32" s="144">
        <v>0</v>
      </c>
      <c r="S32" s="144">
        <f>L32+N32+P32+R32</f>
        <v>100</v>
      </c>
    </row>
    <row r="33" spans="1:20" x14ac:dyDescent="0.3">
      <c r="A33" s="163"/>
      <c r="B33" s="199"/>
      <c r="C33" s="110" t="s">
        <v>171</v>
      </c>
      <c r="D33" s="107"/>
      <c r="E33" s="179" t="s">
        <v>52</v>
      </c>
      <c r="F33" s="179"/>
      <c r="G33" s="179" t="s">
        <v>34</v>
      </c>
      <c r="H33" s="179"/>
      <c r="I33" s="179" t="s">
        <v>34</v>
      </c>
      <c r="J33" s="179"/>
      <c r="K33" s="179"/>
      <c r="L33" s="180">
        <v>3273</v>
      </c>
      <c r="M33" s="180"/>
      <c r="N33" s="180">
        <v>0</v>
      </c>
      <c r="O33" s="180"/>
      <c r="P33" s="180">
        <v>0</v>
      </c>
      <c r="Q33" s="180"/>
      <c r="R33" s="144">
        <v>0</v>
      </c>
      <c r="S33" s="144">
        <f>L33+N33+P33+R33</f>
        <v>3273</v>
      </c>
    </row>
    <row r="34" spans="1:20" ht="31.2" x14ac:dyDescent="0.3">
      <c r="A34" s="163"/>
      <c r="B34" s="199"/>
      <c r="C34" s="106" t="s">
        <v>105</v>
      </c>
      <c r="D34" s="107" t="s">
        <v>70</v>
      </c>
      <c r="E34" s="179" t="s">
        <v>52</v>
      </c>
      <c r="F34" s="179"/>
      <c r="G34" s="179" t="s">
        <v>34</v>
      </c>
      <c r="H34" s="179"/>
      <c r="I34" s="179" t="s">
        <v>34</v>
      </c>
      <c r="J34" s="179"/>
      <c r="K34" s="179"/>
      <c r="L34" s="180">
        <v>91530</v>
      </c>
      <c r="M34" s="180"/>
      <c r="N34" s="180">
        <v>0</v>
      </c>
      <c r="O34" s="180"/>
      <c r="P34" s="180">
        <v>83723.100000000006</v>
      </c>
      <c r="Q34" s="180"/>
      <c r="R34" s="144">
        <v>83723.100000000006</v>
      </c>
      <c r="S34" s="144">
        <f>L34+N34+P34+R34</f>
        <v>258976.2</v>
      </c>
    </row>
    <row r="35" spans="1:20" x14ac:dyDescent="0.3">
      <c r="A35" s="163"/>
      <c r="B35" s="200"/>
      <c r="C35" s="106" t="s">
        <v>12</v>
      </c>
      <c r="D35" s="107" t="s">
        <v>97</v>
      </c>
      <c r="E35" s="179" t="s">
        <v>52</v>
      </c>
      <c r="F35" s="179"/>
      <c r="G35" s="179" t="s">
        <v>34</v>
      </c>
      <c r="H35" s="179"/>
      <c r="I35" s="179" t="s">
        <v>34</v>
      </c>
      <c r="J35" s="179"/>
      <c r="K35" s="179"/>
      <c r="L35" s="180">
        <v>1186.7</v>
      </c>
      <c r="M35" s="180"/>
      <c r="N35" s="180">
        <v>1186.7</v>
      </c>
      <c r="O35" s="180"/>
      <c r="P35" s="180">
        <v>1186.7</v>
      </c>
      <c r="Q35" s="180"/>
      <c r="R35" s="144">
        <v>1186.7</v>
      </c>
      <c r="S35" s="144">
        <f>L35+N35+P35+R35</f>
        <v>4746.8</v>
      </c>
    </row>
    <row r="36" spans="1:20" x14ac:dyDescent="0.3">
      <c r="A36" s="112"/>
      <c r="B36" s="108"/>
      <c r="C36" s="108"/>
      <c r="D36" s="113"/>
      <c r="E36" s="114"/>
      <c r="F36" s="114"/>
      <c r="G36" s="114"/>
      <c r="H36" s="114"/>
      <c r="I36" s="114"/>
      <c r="J36" s="114"/>
      <c r="K36" s="114"/>
      <c r="L36" s="115"/>
      <c r="M36" s="115"/>
      <c r="N36" s="115"/>
      <c r="O36" s="115"/>
      <c r="P36" s="115"/>
      <c r="Q36" s="115"/>
      <c r="R36" s="115"/>
      <c r="S36" s="115"/>
    </row>
    <row r="37" spans="1:20" ht="22.5" customHeight="1" x14ac:dyDescent="0.3">
      <c r="A37" s="195" t="s">
        <v>85</v>
      </c>
      <c r="B37" s="196"/>
      <c r="C37" s="196"/>
      <c r="D37" s="196"/>
      <c r="L37" s="197" t="s">
        <v>85</v>
      </c>
      <c r="M37" s="197"/>
      <c r="N37" s="197"/>
      <c r="T37" s="117"/>
    </row>
    <row r="38" spans="1:20" s="121" customFormat="1" ht="22.5" customHeight="1" x14ac:dyDescent="0.3">
      <c r="A38" s="154"/>
      <c r="B38" s="155"/>
      <c r="C38" s="155"/>
      <c r="D38" s="155"/>
      <c r="E38" s="97"/>
      <c r="F38" s="97"/>
      <c r="G38" s="97"/>
      <c r="H38" s="97"/>
      <c r="I38" s="97"/>
      <c r="J38" s="97"/>
      <c r="K38" s="97"/>
      <c r="L38" s="118"/>
      <c r="M38" s="119"/>
      <c r="N38" s="119"/>
      <c r="O38" s="119"/>
      <c r="P38" s="119"/>
      <c r="Q38" s="119"/>
      <c r="R38" s="119"/>
      <c r="S38" s="119"/>
      <c r="T38" s="120"/>
    </row>
  </sheetData>
  <mergeCells count="185">
    <mergeCell ref="R8:R11"/>
    <mergeCell ref="R12:R13"/>
    <mergeCell ref="R20:R21"/>
    <mergeCell ref="R24:R25"/>
    <mergeCell ref="R28:R29"/>
    <mergeCell ref="L8:M11"/>
    <mergeCell ref="A37:D37"/>
    <mergeCell ref="L37:N37"/>
    <mergeCell ref="E35:F35"/>
    <mergeCell ref="G35:H35"/>
    <mergeCell ref="I35:K35"/>
    <mergeCell ref="L35:M35"/>
    <mergeCell ref="N35:O35"/>
    <mergeCell ref="P35:Q35"/>
    <mergeCell ref="G34:H34"/>
    <mergeCell ref="I34:K34"/>
    <mergeCell ref="L34:M34"/>
    <mergeCell ref="N34:O34"/>
    <mergeCell ref="P34:Q34"/>
    <mergeCell ref="A28:A35"/>
    <mergeCell ref="B28:B35"/>
    <mergeCell ref="D28:D29"/>
    <mergeCell ref="E34:F34"/>
    <mergeCell ref="E33:F33"/>
    <mergeCell ref="G33:H33"/>
    <mergeCell ref="I33:K33"/>
    <mergeCell ref="L33:M33"/>
    <mergeCell ref="N33:O33"/>
    <mergeCell ref="P33:Q33"/>
    <mergeCell ref="E32:F32"/>
    <mergeCell ref="G32:H32"/>
    <mergeCell ref="I32:K32"/>
    <mergeCell ref="E31:F31"/>
    <mergeCell ref="G31:H31"/>
    <mergeCell ref="I31:K31"/>
    <mergeCell ref="L31:M31"/>
    <mergeCell ref="N31:O31"/>
    <mergeCell ref="P31:Q31"/>
    <mergeCell ref="T31:V31"/>
    <mergeCell ref="L32:M32"/>
    <mergeCell ref="N32:O32"/>
    <mergeCell ref="P32:Q32"/>
    <mergeCell ref="L28:M29"/>
    <mergeCell ref="N28:O29"/>
    <mergeCell ref="P28:Q29"/>
    <mergeCell ref="S28:S29"/>
    <mergeCell ref="T28:V29"/>
    <mergeCell ref="T30:V30"/>
    <mergeCell ref="E30:F30"/>
    <mergeCell ref="G30:H30"/>
    <mergeCell ref="I30:K30"/>
    <mergeCell ref="L30:M30"/>
    <mergeCell ref="N30:O30"/>
    <mergeCell ref="E28:F29"/>
    <mergeCell ref="G28:H29"/>
    <mergeCell ref="I28:K29"/>
    <mergeCell ref="P30:Q30"/>
    <mergeCell ref="G26:H26"/>
    <mergeCell ref="I26:K26"/>
    <mergeCell ref="L26:M26"/>
    <mergeCell ref="N26:O26"/>
    <mergeCell ref="P26:Q26"/>
    <mergeCell ref="T26:V26"/>
    <mergeCell ref="E27:F27"/>
    <mergeCell ref="G27:H27"/>
    <mergeCell ref="I27:K27"/>
    <mergeCell ref="L27:M27"/>
    <mergeCell ref="N27:O27"/>
    <mergeCell ref="P27:Q27"/>
    <mergeCell ref="T27:V27"/>
    <mergeCell ref="A24:A27"/>
    <mergeCell ref="B24:B27"/>
    <mergeCell ref="D24:D25"/>
    <mergeCell ref="E24:F25"/>
    <mergeCell ref="G24:H25"/>
    <mergeCell ref="I24:K25"/>
    <mergeCell ref="P22:Q22"/>
    <mergeCell ref="T22:V22"/>
    <mergeCell ref="E23:F23"/>
    <mergeCell ref="G23:H23"/>
    <mergeCell ref="I23:K23"/>
    <mergeCell ref="L23:M23"/>
    <mergeCell ref="N23:O23"/>
    <mergeCell ref="P23:Q23"/>
    <mergeCell ref="T23:V23"/>
    <mergeCell ref="A20:A23"/>
    <mergeCell ref="B20:B23"/>
    <mergeCell ref="D20:D21"/>
    <mergeCell ref="L24:M25"/>
    <mergeCell ref="N24:O25"/>
    <mergeCell ref="P24:Q25"/>
    <mergeCell ref="S24:S25"/>
    <mergeCell ref="T24:V25"/>
    <mergeCell ref="E26:F26"/>
    <mergeCell ref="L20:M21"/>
    <mergeCell ref="N20:O21"/>
    <mergeCell ref="P20:Q21"/>
    <mergeCell ref="S20:S21"/>
    <mergeCell ref="T20:V21"/>
    <mergeCell ref="E22:F22"/>
    <mergeCell ref="G22:H22"/>
    <mergeCell ref="I22:K22"/>
    <mergeCell ref="L22:M22"/>
    <mergeCell ref="N22:O22"/>
    <mergeCell ref="E20:F21"/>
    <mergeCell ref="G20:H21"/>
    <mergeCell ref="I20:K21"/>
    <mergeCell ref="L19:M19"/>
    <mergeCell ref="N19:O19"/>
    <mergeCell ref="P19:Q19"/>
    <mergeCell ref="E18:F18"/>
    <mergeCell ref="G18:H18"/>
    <mergeCell ref="I18:K18"/>
    <mergeCell ref="L18:M18"/>
    <mergeCell ref="N18:O18"/>
    <mergeCell ref="P18:Q18"/>
    <mergeCell ref="L17:M17"/>
    <mergeCell ref="N17:O17"/>
    <mergeCell ref="P17:Q17"/>
    <mergeCell ref="E16:F16"/>
    <mergeCell ref="G16:H16"/>
    <mergeCell ref="I16:K16"/>
    <mergeCell ref="L16:M16"/>
    <mergeCell ref="N16:O16"/>
    <mergeCell ref="P16:Q16"/>
    <mergeCell ref="N15:O15"/>
    <mergeCell ref="P15:Q15"/>
    <mergeCell ref="L12:M13"/>
    <mergeCell ref="N12:O13"/>
    <mergeCell ref="P12:Q13"/>
    <mergeCell ref="S12:S13"/>
    <mergeCell ref="T12:V13"/>
    <mergeCell ref="E14:F14"/>
    <mergeCell ref="G14:H14"/>
    <mergeCell ref="I14:K14"/>
    <mergeCell ref="L14:M14"/>
    <mergeCell ref="N14:O14"/>
    <mergeCell ref="T11:V11"/>
    <mergeCell ref="N8:O11"/>
    <mergeCell ref="A12:A19"/>
    <mergeCell ref="B12:B19"/>
    <mergeCell ref="D12:D13"/>
    <mergeCell ref="E12:F13"/>
    <mergeCell ref="G12:H13"/>
    <mergeCell ref="I12:K13"/>
    <mergeCell ref="D8:D11"/>
    <mergeCell ref="E8:F11"/>
    <mergeCell ref="G8:H11"/>
    <mergeCell ref="I8:K11"/>
    <mergeCell ref="E17:F17"/>
    <mergeCell ref="G17:H17"/>
    <mergeCell ref="I17:K17"/>
    <mergeCell ref="E19:F19"/>
    <mergeCell ref="G19:H19"/>
    <mergeCell ref="I19:K19"/>
    <mergeCell ref="P14:Q14"/>
    <mergeCell ref="T14:V14"/>
    <mergeCell ref="E15:F15"/>
    <mergeCell ref="G15:H15"/>
    <mergeCell ref="I15:K15"/>
    <mergeCell ref="L15:M15"/>
    <mergeCell ref="A38:D38"/>
    <mergeCell ref="D1:E1"/>
    <mergeCell ref="F1:G1"/>
    <mergeCell ref="H1:I1"/>
    <mergeCell ref="N1:S1"/>
    <mergeCell ref="T1:U1"/>
    <mergeCell ref="D2:E2"/>
    <mergeCell ref="F2:G2"/>
    <mergeCell ref="H2:I2"/>
    <mergeCell ref="K2:S2"/>
    <mergeCell ref="T2:U2"/>
    <mergeCell ref="A3:S3"/>
    <mergeCell ref="T3:V5"/>
    <mergeCell ref="A4:S4"/>
    <mergeCell ref="A5:S5"/>
    <mergeCell ref="A6:A11"/>
    <mergeCell ref="B6:B11"/>
    <mergeCell ref="C6:C11"/>
    <mergeCell ref="D6:K7"/>
    <mergeCell ref="L6:S7"/>
    <mergeCell ref="T6:V7"/>
    <mergeCell ref="P8:Q11"/>
    <mergeCell ref="S8:S11"/>
    <mergeCell ref="T8:V10"/>
  </mergeCells>
  <printOptions horizontalCentered="1"/>
  <pageMargins left="0" right="0" top="0.74803149606299213" bottom="0.74803149606299213" header="0.31496062992125984" footer="0.31496062992125984"/>
  <pageSetup paperSize="9" scale="55" fitToHeight="1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33"/>
  <sheetViews>
    <sheetView view="pageBreakPreview" zoomScale="80" zoomScaleSheetLayoutView="80" workbookViewId="0">
      <selection activeCell="A2" sqref="A2:H2"/>
    </sheetView>
  </sheetViews>
  <sheetFormatPr defaultRowHeight="13.2" x14ac:dyDescent="0.25"/>
  <cols>
    <col min="1" max="1" width="17.109375" style="127" customWidth="1"/>
    <col min="2" max="2" width="36.88671875" style="127" customWidth="1"/>
    <col min="3" max="3" width="27.33203125" style="127" customWidth="1"/>
    <col min="4" max="4" width="15.6640625" style="143" customWidth="1"/>
    <col min="5" max="5" width="13.33203125" style="143" customWidth="1"/>
    <col min="6" max="7" width="14.44140625" style="143" customWidth="1"/>
    <col min="8" max="8" width="13.44140625" style="143" customWidth="1"/>
    <col min="9" max="9" width="12.44140625" style="127" bestFit="1" customWidth="1"/>
    <col min="10" max="10" width="9.109375" style="127"/>
    <col min="11" max="11" width="12.6640625" style="127" customWidth="1"/>
    <col min="12" max="220" width="9.109375" style="127"/>
    <col min="221" max="221" width="17.109375" style="127" customWidth="1"/>
    <col min="222" max="222" width="36.88671875" style="127" customWidth="1"/>
    <col min="223" max="223" width="25.33203125" style="127" customWidth="1"/>
    <col min="224" max="224" width="15.6640625" style="127" customWidth="1"/>
    <col min="225" max="225" width="13.33203125" style="127" customWidth="1"/>
    <col min="226" max="226" width="14.44140625" style="127" customWidth="1"/>
    <col min="227" max="227" width="13.44140625" style="127" customWidth="1"/>
    <col min="228" max="228" width="14.109375" style="127" customWidth="1"/>
    <col min="229" max="476" width="9.109375" style="127"/>
    <col min="477" max="477" width="17.109375" style="127" customWidth="1"/>
    <col min="478" max="478" width="36.88671875" style="127" customWidth="1"/>
    <col min="479" max="479" width="25.33203125" style="127" customWidth="1"/>
    <col min="480" max="480" width="15.6640625" style="127" customWidth="1"/>
    <col min="481" max="481" width="13.33203125" style="127" customWidth="1"/>
    <col min="482" max="482" width="14.44140625" style="127" customWidth="1"/>
    <col min="483" max="483" width="13.44140625" style="127" customWidth="1"/>
    <col min="484" max="484" width="14.109375" style="127" customWidth="1"/>
    <col min="485" max="732" width="9.109375" style="127"/>
    <col min="733" max="733" width="17.109375" style="127" customWidth="1"/>
    <col min="734" max="734" width="36.88671875" style="127" customWidth="1"/>
    <col min="735" max="735" width="25.33203125" style="127" customWidth="1"/>
    <col min="736" max="736" width="15.6640625" style="127" customWidth="1"/>
    <col min="737" max="737" width="13.33203125" style="127" customWidth="1"/>
    <col min="738" max="738" width="14.44140625" style="127" customWidth="1"/>
    <col min="739" max="739" width="13.44140625" style="127" customWidth="1"/>
    <col min="740" max="740" width="14.109375" style="127" customWidth="1"/>
    <col min="741" max="988" width="9.109375" style="127"/>
    <col min="989" max="989" width="17.109375" style="127" customWidth="1"/>
    <col min="990" max="990" width="36.88671875" style="127" customWidth="1"/>
    <col min="991" max="991" width="25.33203125" style="127" customWidth="1"/>
    <col min="992" max="992" width="15.6640625" style="127" customWidth="1"/>
    <col min="993" max="993" width="13.33203125" style="127" customWidth="1"/>
    <col min="994" max="994" width="14.44140625" style="127" customWidth="1"/>
    <col min="995" max="995" width="13.44140625" style="127" customWidth="1"/>
    <col min="996" max="996" width="14.109375" style="127" customWidth="1"/>
    <col min="997" max="1244" width="9.109375" style="127"/>
    <col min="1245" max="1245" width="17.109375" style="127" customWidth="1"/>
    <col min="1246" max="1246" width="36.88671875" style="127" customWidth="1"/>
    <col min="1247" max="1247" width="25.33203125" style="127" customWidth="1"/>
    <col min="1248" max="1248" width="15.6640625" style="127" customWidth="1"/>
    <col min="1249" max="1249" width="13.33203125" style="127" customWidth="1"/>
    <col min="1250" max="1250" width="14.44140625" style="127" customWidth="1"/>
    <col min="1251" max="1251" width="13.44140625" style="127" customWidth="1"/>
    <col min="1252" max="1252" width="14.109375" style="127" customWidth="1"/>
    <col min="1253" max="1500" width="9.109375" style="127"/>
    <col min="1501" max="1501" width="17.109375" style="127" customWidth="1"/>
    <col min="1502" max="1502" width="36.88671875" style="127" customWidth="1"/>
    <col min="1503" max="1503" width="25.33203125" style="127" customWidth="1"/>
    <col min="1504" max="1504" width="15.6640625" style="127" customWidth="1"/>
    <col min="1505" max="1505" width="13.33203125" style="127" customWidth="1"/>
    <col min="1506" max="1506" width="14.44140625" style="127" customWidth="1"/>
    <col min="1507" max="1507" width="13.44140625" style="127" customWidth="1"/>
    <col min="1508" max="1508" width="14.109375" style="127" customWidth="1"/>
    <col min="1509" max="1756" width="9.109375" style="127"/>
    <col min="1757" max="1757" width="17.109375" style="127" customWidth="1"/>
    <col min="1758" max="1758" width="36.88671875" style="127" customWidth="1"/>
    <col min="1759" max="1759" width="25.33203125" style="127" customWidth="1"/>
    <col min="1760" max="1760" width="15.6640625" style="127" customWidth="1"/>
    <col min="1761" max="1761" width="13.33203125" style="127" customWidth="1"/>
    <col min="1762" max="1762" width="14.44140625" style="127" customWidth="1"/>
    <col min="1763" max="1763" width="13.44140625" style="127" customWidth="1"/>
    <col min="1764" max="1764" width="14.109375" style="127" customWidth="1"/>
    <col min="1765" max="2012" width="9.109375" style="127"/>
    <col min="2013" max="2013" width="17.109375" style="127" customWidth="1"/>
    <col min="2014" max="2014" width="36.88671875" style="127" customWidth="1"/>
    <col min="2015" max="2015" width="25.33203125" style="127" customWidth="1"/>
    <col min="2016" max="2016" width="15.6640625" style="127" customWidth="1"/>
    <col min="2017" max="2017" width="13.33203125" style="127" customWidth="1"/>
    <col min="2018" max="2018" width="14.44140625" style="127" customWidth="1"/>
    <col min="2019" max="2019" width="13.44140625" style="127" customWidth="1"/>
    <col min="2020" max="2020" width="14.109375" style="127" customWidth="1"/>
    <col min="2021" max="2268" width="9.109375" style="127"/>
    <col min="2269" max="2269" width="17.109375" style="127" customWidth="1"/>
    <col min="2270" max="2270" width="36.88671875" style="127" customWidth="1"/>
    <col min="2271" max="2271" width="25.33203125" style="127" customWidth="1"/>
    <col min="2272" max="2272" width="15.6640625" style="127" customWidth="1"/>
    <col min="2273" max="2273" width="13.33203125" style="127" customWidth="1"/>
    <col min="2274" max="2274" width="14.44140625" style="127" customWidth="1"/>
    <col min="2275" max="2275" width="13.44140625" style="127" customWidth="1"/>
    <col min="2276" max="2276" width="14.109375" style="127" customWidth="1"/>
    <col min="2277" max="2524" width="9.109375" style="127"/>
    <col min="2525" max="2525" width="17.109375" style="127" customWidth="1"/>
    <col min="2526" max="2526" width="36.88671875" style="127" customWidth="1"/>
    <col min="2527" max="2527" width="25.33203125" style="127" customWidth="1"/>
    <col min="2528" max="2528" width="15.6640625" style="127" customWidth="1"/>
    <col min="2529" max="2529" width="13.33203125" style="127" customWidth="1"/>
    <col min="2530" max="2530" width="14.44140625" style="127" customWidth="1"/>
    <col min="2531" max="2531" width="13.44140625" style="127" customWidth="1"/>
    <col min="2532" max="2532" width="14.109375" style="127" customWidth="1"/>
    <col min="2533" max="2780" width="9.109375" style="127"/>
    <col min="2781" max="2781" width="17.109375" style="127" customWidth="1"/>
    <col min="2782" max="2782" width="36.88671875" style="127" customWidth="1"/>
    <col min="2783" max="2783" width="25.33203125" style="127" customWidth="1"/>
    <col min="2784" max="2784" width="15.6640625" style="127" customWidth="1"/>
    <col min="2785" max="2785" width="13.33203125" style="127" customWidth="1"/>
    <col min="2786" max="2786" width="14.44140625" style="127" customWidth="1"/>
    <col min="2787" max="2787" width="13.44140625" style="127" customWidth="1"/>
    <col min="2788" max="2788" width="14.109375" style="127" customWidth="1"/>
    <col min="2789" max="3036" width="9.109375" style="127"/>
    <col min="3037" max="3037" width="17.109375" style="127" customWidth="1"/>
    <col min="3038" max="3038" width="36.88671875" style="127" customWidth="1"/>
    <col min="3039" max="3039" width="25.33203125" style="127" customWidth="1"/>
    <col min="3040" max="3040" width="15.6640625" style="127" customWidth="1"/>
    <col min="3041" max="3041" width="13.33203125" style="127" customWidth="1"/>
    <col min="3042" max="3042" width="14.44140625" style="127" customWidth="1"/>
    <col min="3043" max="3043" width="13.44140625" style="127" customWidth="1"/>
    <col min="3044" max="3044" width="14.109375" style="127" customWidth="1"/>
    <col min="3045" max="3292" width="9.109375" style="127"/>
    <col min="3293" max="3293" width="17.109375" style="127" customWidth="1"/>
    <col min="3294" max="3294" width="36.88671875" style="127" customWidth="1"/>
    <col min="3295" max="3295" width="25.33203125" style="127" customWidth="1"/>
    <col min="3296" max="3296" width="15.6640625" style="127" customWidth="1"/>
    <col min="3297" max="3297" width="13.33203125" style="127" customWidth="1"/>
    <col min="3298" max="3298" width="14.44140625" style="127" customWidth="1"/>
    <col min="3299" max="3299" width="13.44140625" style="127" customWidth="1"/>
    <col min="3300" max="3300" width="14.109375" style="127" customWidth="1"/>
    <col min="3301" max="3548" width="9.109375" style="127"/>
    <col min="3549" max="3549" width="17.109375" style="127" customWidth="1"/>
    <col min="3550" max="3550" width="36.88671875" style="127" customWidth="1"/>
    <col min="3551" max="3551" width="25.33203125" style="127" customWidth="1"/>
    <col min="3552" max="3552" width="15.6640625" style="127" customWidth="1"/>
    <col min="3553" max="3553" width="13.33203125" style="127" customWidth="1"/>
    <col min="3554" max="3554" width="14.44140625" style="127" customWidth="1"/>
    <col min="3555" max="3555" width="13.44140625" style="127" customWidth="1"/>
    <col min="3556" max="3556" width="14.109375" style="127" customWidth="1"/>
    <col min="3557" max="3804" width="9.109375" style="127"/>
    <col min="3805" max="3805" width="17.109375" style="127" customWidth="1"/>
    <col min="3806" max="3806" width="36.88671875" style="127" customWidth="1"/>
    <col min="3807" max="3807" width="25.33203125" style="127" customWidth="1"/>
    <col min="3808" max="3808" width="15.6640625" style="127" customWidth="1"/>
    <col min="3809" max="3809" width="13.33203125" style="127" customWidth="1"/>
    <col min="3810" max="3810" width="14.44140625" style="127" customWidth="1"/>
    <col min="3811" max="3811" width="13.44140625" style="127" customWidth="1"/>
    <col min="3812" max="3812" width="14.109375" style="127" customWidth="1"/>
    <col min="3813" max="4060" width="9.109375" style="127"/>
    <col min="4061" max="4061" width="17.109375" style="127" customWidth="1"/>
    <col min="4062" max="4062" width="36.88671875" style="127" customWidth="1"/>
    <col min="4063" max="4063" width="25.33203125" style="127" customWidth="1"/>
    <col min="4064" max="4064" width="15.6640625" style="127" customWidth="1"/>
    <col min="4065" max="4065" width="13.33203125" style="127" customWidth="1"/>
    <col min="4066" max="4066" width="14.44140625" style="127" customWidth="1"/>
    <col min="4067" max="4067" width="13.44140625" style="127" customWidth="1"/>
    <col min="4068" max="4068" width="14.109375" style="127" customWidth="1"/>
    <col min="4069" max="4316" width="9.109375" style="127"/>
    <col min="4317" max="4317" width="17.109375" style="127" customWidth="1"/>
    <col min="4318" max="4318" width="36.88671875" style="127" customWidth="1"/>
    <col min="4319" max="4319" width="25.33203125" style="127" customWidth="1"/>
    <col min="4320" max="4320" width="15.6640625" style="127" customWidth="1"/>
    <col min="4321" max="4321" width="13.33203125" style="127" customWidth="1"/>
    <col min="4322" max="4322" width="14.44140625" style="127" customWidth="1"/>
    <col min="4323" max="4323" width="13.44140625" style="127" customWidth="1"/>
    <col min="4324" max="4324" width="14.109375" style="127" customWidth="1"/>
    <col min="4325" max="4572" width="9.109375" style="127"/>
    <col min="4573" max="4573" width="17.109375" style="127" customWidth="1"/>
    <col min="4574" max="4574" width="36.88671875" style="127" customWidth="1"/>
    <col min="4575" max="4575" width="25.33203125" style="127" customWidth="1"/>
    <col min="4576" max="4576" width="15.6640625" style="127" customWidth="1"/>
    <col min="4577" max="4577" width="13.33203125" style="127" customWidth="1"/>
    <col min="4578" max="4578" width="14.44140625" style="127" customWidth="1"/>
    <col min="4579" max="4579" width="13.44140625" style="127" customWidth="1"/>
    <col min="4580" max="4580" width="14.109375" style="127" customWidth="1"/>
    <col min="4581" max="4828" width="9.109375" style="127"/>
    <col min="4829" max="4829" width="17.109375" style="127" customWidth="1"/>
    <col min="4830" max="4830" width="36.88671875" style="127" customWidth="1"/>
    <col min="4831" max="4831" width="25.33203125" style="127" customWidth="1"/>
    <col min="4832" max="4832" width="15.6640625" style="127" customWidth="1"/>
    <col min="4833" max="4833" width="13.33203125" style="127" customWidth="1"/>
    <col min="4834" max="4834" width="14.44140625" style="127" customWidth="1"/>
    <col min="4835" max="4835" width="13.44140625" style="127" customWidth="1"/>
    <col min="4836" max="4836" width="14.109375" style="127" customWidth="1"/>
    <col min="4837" max="5084" width="9.109375" style="127"/>
    <col min="5085" max="5085" width="17.109375" style="127" customWidth="1"/>
    <col min="5086" max="5086" width="36.88671875" style="127" customWidth="1"/>
    <col min="5087" max="5087" width="25.33203125" style="127" customWidth="1"/>
    <col min="5088" max="5088" width="15.6640625" style="127" customWidth="1"/>
    <col min="5089" max="5089" width="13.33203125" style="127" customWidth="1"/>
    <col min="5090" max="5090" width="14.44140625" style="127" customWidth="1"/>
    <col min="5091" max="5091" width="13.44140625" style="127" customWidth="1"/>
    <col min="5092" max="5092" width="14.109375" style="127" customWidth="1"/>
    <col min="5093" max="5340" width="9.109375" style="127"/>
    <col min="5341" max="5341" width="17.109375" style="127" customWidth="1"/>
    <col min="5342" max="5342" width="36.88671875" style="127" customWidth="1"/>
    <col min="5343" max="5343" width="25.33203125" style="127" customWidth="1"/>
    <col min="5344" max="5344" width="15.6640625" style="127" customWidth="1"/>
    <col min="5345" max="5345" width="13.33203125" style="127" customWidth="1"/>
    <col min="5346" max="5346" width="14.44140625" style="127" customWidth="1"/>
    <col min="5347" max="5347" width="13.44140625" style="127" customWidth="1"/>
    <col min="5348" max="5348" width="14.109375" style="127" customWidth="1"/>
    <col min="5349" max="5596" width="9.109375" style="127"/>
    <col min="5597" max="5597" width="17.109375" style="127" customWidth="1"/>
    <col min="5598" max="5598" width="36.88671875" style="127" customWidth="1"/>
    <col min="5599" max="5599" width="25.33203125" style="127" customWidth="1"/>
    <col min="5600" max="5600" width="15.6640625" style="127" customWidth="1"/>
    <col min="5601" max="5601" width="13.33203125" style="127" customWidth="1"/>
    <col min="5602" max="5602" width="14.44140625" style="127" customWidth="1"/>
    <col min="5603" max="5603" width="13.44140625" style="127" customWidth="1"/>
    <col min="5604" max="5604" width="14.109375" style="127" customWidth="1"/>
    <col min="5605" max="5852" width="9.109375" style="127"/>
    <col min="5853" max="5853" width="17.109375" style="127" customWidth="1"/>
    <col min="5854" max="5854" width="36.88671875" style="127" customWidth="1"/>
    <col min="5855" max="5855" width="25.33203125" style="127" customWidth="1"/>
    <col min="5856" max="5856" width="15.6640625" style="127" customWidth="1"/>
    <col min="5857" max="5857" width="13.33203125" style="127" customWidth="1"/>
    <col min="5858" max="5858" width="14.44140625" style="127" customWidth="1"/>
    <col min="5859" max="5859" width="13.44140625" style="127" customWidth="1"/>
    <col min="5860" max="5860" width="14.109375" style="127" customWidth="1"/>
    <col min="5861" max="6108" width="9.109375" style="127"/>
    <col min="6109" max="6109" width="17.109375" style="127" customWidth="1"/>
    <col min="6110" max="6110" width="36.88671875" style="127" customWidth="1"/>
    <col min="6111" max="6111" width="25.33203125" style="127" customWidth="1"/>
    <col min="6112" max="6112" width="15.6640625" style="127" customWidth="1"/>
    <col min="6113" max="6113" width="13.33203125" style="127" customWidth="1"/>
    <col min="6114" max="6114" width="14.44140625" style="127" customWidth="1"/>
    <col min="6115" max="6115" width="13.44140625" style="127" customWidth="1"/>
    <col min="6116" max="6116" width="14.109375" style="127" customWidth="1"/>
    <col min="6117" max="6364" width="9.109375" style="127"/>
    <col min="6365" max="6365" width="17.109375" style="127" customWidth="1"/>
    <col min="6366" max="6366" width="36.88671875" style="127" customWidth="1"/>
    <col min="6367" max="6367" width="25.33203125" style="127" customWidth="1"/>
    <col min="6368" max="6368" width="15.6640625" style="127" customWidth="1"/>
    <col min="6369" max="6369" width="13.33203125" style="127" customWidth="1"/>
    <col min="6370" max="6370" width="14.44140625" style="127" customWidth="1"/>
    <col min="6371" max="6371" width="13.44140625" style="127" customWidth="1"/>
    <col min="6372" max="6372" width="14.109375" style="127" customWidth="1"/>
    <col min="6373" max="6620" width="9.109375" style="127"/>
    <col min="6621" max="6621" width="17.109375" style="127" customWidth="1"/>
    <col min="6622" max="6622" width="36.88671875" style="127" customWidth="1"/>
    <col min="6623" max="6623" width="25.33203125" style="127" customWidth="1"/>
    <col min="6624" max="6624" width="15.6640625" style="127" customWidth="1"/>
    <col min="6625" max="6625" width="13.33203125" style="127" customWidth="1"/>
    <col min="6626" max="6626" width="14.44140625" style="127" customWidth="1"/>
    <col min="6627" max="6627" width="13.44140625" style="127" customWidth="1"/>
    <col min="6628" max="6628" width="14.109375" style="127" customWidth="1"/>
    <col min="6629" max="6876" width="9.109375" style="127"/>
    <col min="6877" max="6877" width="17.109375" style="127" customWidth="1"/>
    <col min="6878" max="6878" width="36.88671875" style="127" customWidth="1"/>
    <col min="6879" max="6879" width="25.33203125" style="127" customWidth="1"/>
    <col min="6880" max="6880" width="15.6640625" style="127" customWidth="1"/>
    <col min="6881" max="6881" width="13.33203125" style="127" customWidth="1"/>
    <col min="6882" max="6882" width="14.44140625" style="127" customWidth="1"/>
    <col min="6883" max="6883" width="13.44140625" style="127" customWidth="1"/>
    <col min="6884" max="6884" width="14.109375" style="127" customWidth="1"/>
    <col min="6885" max="7132" width="9.109375" style="127"/>
    <col min="7133" max="7133" width="17.109375" style="127" customWidth="1"/>
    <col min="7134" max="7134" width="36.88671875" style="127" customWidth="1"/>
    <col min="7135" max="7135" width="25.33203125" style="127" customWidth="1"/>
    <col min="7136" max="7136" width="15.6640625" style="127" customWidth="1"/>
    <col min="7137" max="7137" width="13.33203125" style="127" customWidth="1"/>
    <col min="7138" max="7138" width="14.44140625" style="127" customWidth="1"/>
    <col min="7139" max="7139" width="13.44140625" style="127" customWidth="1"/>
    <col min="7140" max="7140" width="14.109375" style="127" customWidth="1"/>
    <col min="7141" max="7388" width="9.109375" style="127"/>
    <col min="7389" max="7389" width="17.109375" style="127" customWidth="1"/>
    <col min="7390" max="7390" width="36.88671875" style="127" customWidth="1"/>
    <col min="7391" max="7391" width="25.33203125" style="127" customWidth="1"/>
    <col min="7392" max="7392" width="15.6640625" style="127" customWidth="1"/>
    <col min="7393" max="7393" width="13.33203125" style="127" customWidth="1"/>
    <col min="7394" max="7394" width="14.44140625" style="127" customWidth="1"/>
    <col min="7395" max="7395" width="13.44140625" style="127" customWidth="1"/>
    <col min="7396" max="7396" width="14.109375" style="127" customWidth="1"/>
    <col min="7397" max="7644" width="9.109375" style="127"/>
    <col min="7645" max="7645" width="17.109375" style="127" customWidth="1"/>
    <col min="7646" max="7646" width="36.88671875" style="127" customWidth="1"/>
    <col min="7647" max="7647" width="25.33203125" style="127" customWidth="1"/>
    <col min="7648" max="7648" width="15.6640625" style="127" customWidth="1"/>
    <col min="7649" max="7649" width="13.33203125" style="127" customWidth="1"/>
    <col min="7650" max="7650" width="14.44140625" style="127" customWidth="1"/>
    <col min="7651" max="7651" width="13.44140625" style="127" customWidth="1"/>
    <col min="7652" max="7652" width="14.109375" style="127" customWidth="1"/>
    <col min="7653" max="7900" width="9.109375" style="127"/>
    <col min="7901" max="7901" width="17.109375" style="127" customWidth="1"/>
    <col min="7902" max="7902" width="36.88671875" style="127" customWidth="1"/>
    <col min="7903" max="7903" width="25.33203125" style="127" customWidth="1"/>
    <col min="7904" max="7904" width="15.6640625" style="127" customWidth="1"/>
    <col min="7905" max="7905" width="13.33203125" style="127" customWidth="1"/>
    <col min="7906" max="7906" width="14.44140625" style="127" customWidth="1"/>
    <col min="7907" max="7907" width="13.44140625" style="127" customWidth="1"/>
    <col min="7908" max="7908" width="14.109375" style="127" customWidth="1"/>
    <col min="7909" max="8156" width="9.109375" style="127"/>
    <col min="8157" max="8157" width="17.109375" style="127" customWidth="1"/>
    <col min="8158" max="8158" width="36.88671875" style="127" customWidth="1"/>
    <col min="8159" max="8159" width="25.33203125" style="127" customWidth="1"/>
    <col min="8160" max="8160" width="15.6640625" style="127" customWidth="1"/>
    <col min="8161" max="8161" width="13.33203125" style="127" customWidth="1"/>
    <col min="8162" max="8162" width="14.44140625" style="127" customWidth="1"/>
    <col min="8163" max="8163" width="13.44140625" style="127" customWidth="1"/>
    <col min="8164" max="8164" width="14.109375" style="127" customWidth="1"/>
    <col min="8165" max="8412" width="9.109375" style="127"/>
    <col min="8413" max="8413" width="17.109375" style="127" customWidth="1"/>
    <col min="8414" max="8414" width="36.88671875" style="127" customWidth="1"/>
    <col min="8415" max="8415" width="25.33203125" style="127" customWidth="1"/>
    <col min="8416" max="8416" width="15.6640625" style="127" customWidth="1"/>
    <col min="8417" max="8417" width="13.33203125" style="127" customWidth="1"/>
    <col min="8418" max="8418" width="14.44140625" style="127" customWidth="1"/>
    <col min="8419" max="8419" width="13.44140625" style="127" customWidth="1"/>
    <col min="8420" max="8420" width="14.109375" style="127" customWidth="1"/>
    <col min="8421" max="8668" width="9.109375" style="127"/>
    <col min="8669" max="8669" width="17.109375" style="127" customWidth="1"/>
    <col min="8670" max="8670" width="36.88671875" style="127" customWidth="1"/>
    <col min="8671" max="8671" width="25.33203125" style="127" customWidth="1"/>
    <col min="8672" max="8672" width="15.6640625" style="127" customWidth="1"/>
    <col min="8673" max="8673" width="13.33203125" style="127" customWidth="1"/>
    <col min="8674" max="8674" width="14.44140625" style="127" customWidth="1"/>
    <col min="8675" max="8675" width="13.44140625" style="127" customWidth="1"/>
    <col min="8676" max="8676" width="14.109375" style="127" customWidth="1"/>
    <col min="8677" max="8924" width="9.109375" style="127"/>
    <col min="8925" max="8925" width="17.109375" style="127" customWidth="1"/>
    <col min="8926" max="8926" width="36.88671875" style="127" customWidth="1"/>
    <col min="8927" max="8927" width="25.33203125" style="127" customWidth="1"/>
    <col min="8928" max="8928" width="15.6640625" style="127" customWidth="1"/>
    <col min="8929" max="8929" width="13.33203125" style="127" customWidth="1"/>
    <col min="8930" max="8930" width="14.44140625" style="127" customWidth="1"/>
    <col min="8931" max="8931" width="13.44140625" style="127" customWidth="1"/>
    <col min="8932" max="8932" width="14.109375" style="127" customWidth="1"/>
    <col min="8933" max="9180" width="9.109375" style="127"/>
    <col min="9181" max="9181" width="17.109375" style="127" customWidth="1"/>
    <col min="9182" max="9182" width="36.88671875" style="127" customWidth="1"/>
    <col min="9183" max="9183" width="25.33203125" style="127" customWidth="1"/>
    <col min="9184" max="9184" width="15.6640625" style="127" customWidth="1"/>
    <col min="9185" max="9185" width="13.33203125" style="127" customWidth="1"/>
    <col min="9186" max="9186" width="14.44140625" style="127" customWidth="1"/>
    <col min="9187" max="9187" width="13.44140625" style="127" customWidth="1"/>
    <col min="9188" max="9188" width="14.109375" style="127" customWidth="1"/>
    <col min="9189" max="9436" width="9.109375" style="127"/>
    <col min="9437" max="9437" width="17.109375" style="127" customWidth="1"/>
    <col min="9438" max="9438" width="36.88671875" style="127" customWidth="1"/>
    <col min="9439" max="9439" width="25.33203125" style="127" customWidth="1"/>
    <col min="9440" max="9440" width="15.6640625" style="127" customWidth="1"/>
    <col min="9441" max="9441" width="13.33203125" style="127" customWidth="1"/>
    <col min="9442" max="9442" width="14.44140625" style="127" customWidth="1"/>
    <col min="9443" max="9443" width="13.44140625" style="127" customWidth="1"/>
    <col min="9444" max="9444" width="14.109375" style="127" customWidth="1"/>
    <col min="9445" max="9692" width="9.109375" style="127"/>
    <col min="9693" max="9693" width="17.109375" style="127" customWidth="1"/>
    <col min="9694" max="9694" width="36.88671875" style="127" customWidth="1"/>
    <col min="9695" max="9695" width="25.33203125" style="127" customWidth="1"/>
    <col min="9696" max="9696" width="15.6640625" style="127" customWidth="1"/>
    <col min="9697" max="9697" width="13.33203125" style="127" customWidth="1"/>
    <col min="9698" max="9698" width="14.44140625" style="127" customWidth="1"/>
    <col min="9699" max="9699" width="13.44140625" style="127" customWidth="1"/>
    <col min="9700" max="9700" width="14.109375" style="127" customWidth="1"/>
    <col min="9701" max="9948" width="9.109375" style="127"/>
    <col min="9949" max="9949" width="17.109375" style="127" customWidth="1"/>
    <col min="9950" max="9950" width="36.88671875" style="127" customWidth="1"/>
    <col min="9951" max="9951" width="25.33203125" style="127" customWidth="1"/>
    <col min="9952" max="9952" width="15.6640625" style="127" customWidth="1"/>
    <col min="9953" max="9953" width="13.33203125" style="127" customWidth="1"/>
    <col min="9954" max="9954" width="14.44140625" style="127" customWidth="1"/>
    <col min="9955" max="9955" width="13.44140625" style="127" customWidth="1"/>
    <col min="9956" max="9956" width="14.109375" style="127" customWidth="1"/>
    <col min="9957" max="10204" width="9.109375" style="127"/>
    <col min="10205" max="10205" width="17.109375" style="127" customWidth="1"/>
    <col min="10206" max="10206" width="36.88671875" style="127" customWidth="1"/>
    <col min="10207" max="10207" width="25.33203125" style="127" customWidth="1"/>
    <col min="10208" max="10208" width="15.6640625" style="127" customWidth="1"/>
    <col min="10209" max="10209" width="13.33203125" style="127" customWidth="1"/>
    <col min="10210" max="10210" width="14.44140625" style="127" customWidth="1"/>
    <col min="10211" max="10211" width="13.44140625" style="127" customWidth="1"/>
    <col min="10212" max="10212" width="14.109375" style="127" customWidth="1"/>
    <col min="10213" max="10460" width="9.109375" style="127"/>
    <col min="10461" max="10461" width="17.109375" style="127" customWidth="1"/>
    <col min="10462" max="10462" width="36.88671875" style="127" customWidth="1"/>
    <col min="10463" max="10463" width="25.33203125" style="127" customWidth="1"/>
    <col min="10464" max="10464" width="15.6640625" style="127" customWidth="1"/>
    <col min="10465" max="10465" width="13.33203125" style="127" customWidth="1"/>
    <col min="10466" max="10466" width="14.44140625" style="127" customWidth="1"/>
    <col min="10467" max="10467" width="13.44140625" style="127" customWidth="1"/>
    <col min="10468" max="10468" width="14.109375" style="127" customWidth="1"/>
    <col min="10469" max="10716" width="9.109375" style="127"/>
    <col min="10717" max="10717" width="17.109375" style="127" customWidth="1"/>
    <col min="10718" max="10718" width="36.88671875" style="127" customWidth="1"/>
    <col min="10719" max="10719" width="25.33203125" style="127" customWidth="1"/>
    <col min="10720" max="10720" width="15.6640625" style="127" customWidth="1"/>
    <col min="10721" max="10721" width="13.33203125" style="127" customWidth="1"/>
    <col min="10722" max="10722" width="14.44140625" style="127" customWidth="1"/>
    <col min="10723" max="10723" width="13.44140625" style="127" customWidth="1"/>
    <col min="10724" max="10724" width="14.109375" style="127" customWidth="1"/>
    <col min="10725" max="10972" width="9.109375" style="127"/>
    <col min="10973" max="10973" width="17.109375" style="127" customWidth="1"/>
    <col min="10974" max="10974" width="36.88671875" style="127" customWidth="1"/>
    <col min="10975" max="10975" width="25.33203125" style="127" customWidth="1"/>
    <col min="10976" max="10976" width="15.6640625" style="127" customWidth="1"/>
    <col min="10977" max="10977" width="13.33203125" style="127" customWidth="1"/>
    <col min="10978" max="10978" width="14.44140625" style="127" customWidth="1"/>
    <col min="10979" max="10979" width="13.44140625" style="127" customWidth="1"/>
    <col min="10980" max="10980" width="14.109375" style="127" customWidth="1"/>
    <col min="10981" max="11228" width="9.109375" style="127"/>
    <col min="11229" max="11229" width="17.109375" style="127" customWidth="1"/>
    <col min="11230" max="11230" width="36.88671875" style="127" customWidth="1"/>
    <col min="11231" max="11231" width="25.33203125" style="127" customWidth="1"/>
    <col min="11232" max="11232" width="15.6640625" style="127" customWidth="1"/>
    <col min="11233" max="11233" width="13.33203125" style="127" customWidth="1"/>
    <col min="11234" max="11234" width="14.44140625" style="127" customWidth="1"/>
    <col min="11235" max="11235" width="13.44140625" style="127" customWidth="1"/>
    <col min="11236" max="11236" width="14.109375" style="127" customWidth="1"/>
    <col min="11237" max="11484" width="9.109375" style="127"/>
    <col min="11485" max="11485" width="17.109375" style="127" customWidth="1"/>
    <col min="11486" max="11486" width="36.88671875" style="127" customWidth="1"/>
    <col min="11487" max="11487" width="25.33203125" style="127" customWidth="1"/>
    <col min="11488" max="11488" width="15.6640625" style="127" customWidth="1"/>
    <col min="11489" max="11489" width="13.33203125" style="127" customWidth="1"/>
    <col min="11490" max="11490" width="14.44140625" style="127" customWidth="1"/>
    <col min="11491" max="11491" width="13.44140625" style="127" customWidth="1"/>
    <col min="11492" max="11492" width="14.109375" style="127" customWidth="1"/>
    <col min="11493" max="11740" width="9.109375" style="127"/>
    <col min="11741" max="11741" width="17.109375" style="127" customWidth="1"/>
    <col min="11742" max="11742" width="36.88671875" style="127" customWidth="1"/>
    <col min="11743" max="11743" width="25.33203125" style="127" customWidth="1"/>
    <col min="11744" max="11744" width="15.6640625" style="127" customWidth="1"/>
    <col min="11745" max="11745" width="13.33203125" style="127" customWidth="1"/>
    <col min="11746" max="11746" width="14.44140625" style="127" customWidth="1"/>
    <col min="11747" max="11747" width="13.44140625" style="127" customWidth="1"/>
    <col min="11748" max="11748" width="14.109375" style="127" customWidth="1"/>
    <col min="11749" max="11996" width="9.109375" style="127"/>
    <col min="11997" max="11997" width="17.109375" style="127" customWidth="1"/>
    <col min="11998" max="11998" width="36.88671875" style="127" customWidth="1"/>
    <col min="11999" max="11999" width="25.33203125" style="127" customWidth="1"/>
    <col min="12000" max="12000" width="15.6640625" style="127" customWidth="1"/>
    <col min="12001" max="12001" width="13.33203125" style="127" customWidth="1"/>
    <col min="12002" max="12002" width="14.44140625" style="127" customWidth="1"/>
    <col min="12003" max="12003" width="13.44140625" style="127" customWidth="1"/>
    <col min="12004" max="12004" width="14.109375" style="127" customWidth="1"/>
    <col min="12005" max="12252" width="9.109375" style="127"/>
    <col min="12253" max="12253" width="17.109375" style="127" customWidth="1"/>
    <col min="12254" max="12254" width="36.88671875" style="127" customWidth="1"/>
    <col min="12255" max="12255" width="25.33203125" style="127" customWidth="1"/>
    <col min="12256" max="12256" width="15.6640625" style="127" customWidth="1"/>
    <col min="12257" max="12257" width="13.33203125" style="127" customWidth="1"/>
    <col min="12258" max="12258" width="14.44140625" style="127" customWidth="1"/>
    <col min="12259" max="12259" width="13.44140625" style="127" customWidth="1"/>
    <col min="12260" max="12260" width="14.109375" style="127" customWidth="1"/>
    <col min="12261" max="12508" width="9.109375" style="127"/>
    <col min="12509" max="12509" width="17.109375" style="127" customWidth="1"/>
    <col min="12510" max="12510" width="36.88671875" style="127" customWidth="1"/>
    <col min="12511" max="12511" width="25.33203125" style="127" customWidth="1"/>
    <col min="12512" max="12512" width="15.6640625" style="127" customWidth="1"/>
    <col min="12513" max="12513" width="13.33203125" style="127" customWidth="1"/>
    <col min="12514" max="12514" width="14.44140625" style="127" customWidth="1"/>
    <col min="12515" max="12515" width="13.44140625" style="127" customWidth="1"/>
    <col min="12516" max="12516" width="14.109375" style="127" customWidth="1"/>
    <col min="12517" max="12764" width="9.109375" style="127"/>
    <col min="12765" max="12765" width="17.109375" style="127" customWidth="1"/>
    <col min="12766" max="12766" width="36.88671875" style="127" customWidth="1"/>
    <col min="12767" max="12767" width="25.33203125" style="127" customWidth="1"/>
    <col min="12768" max="12768" width="15.6640625" style="127" customWidth="1"/>
    <col min="12769" max="12769" width="13.33203125" style="127" customWidth="1"/>
    <col min="12770" max="12770" width="14.44140625" style="127" customWidth="1"/>
    <col min="12771" max="12771" width="13.44140625" style="127" customWidth="1"/>
    <col min="12772" max="12772" width="14.109375" style="127" customWidth="1"/>
    <col min="12773" max="13020" width="9.109375" style="127"/>
    <col min="13021" max="13021" width="17.109375" style="127" customWidth="1"/>
    <col min="13022" max="13022" width="36.88671875" style="127" customWidth="1"/>
    <col min="13023" max="13023" width="25.33203125" style="127" customWidth="1"/>
    <col min="13024" max="13024" width="15.6640625" style="127" customWidth="1"/>
    <col min="13025" max="13025" width="13.33203125" style="127" customWidth="1"/>
    <col min="13026" max="13026" width="14.44140625" style="127" customWidth="1"/>
    <col min="13027" max="13027" width="13.44140625" style="127" customWidth="1"/>
    <col min="13028" max="13028" width="14.109375" style="127" customWidth="1"/>
    <col min="13029" max="13276" width="9.109375" style="127"/>
    <col min="13277" max="13277" width="17.109375" style="127" customWidth="1"/>
    <col min="13278" max="13278" width="36.88671875" style="127" customWidth="1"/>
    <col min="13279" max="13279" width="25.33203125" style="127" customWidth="1"/>
    <col min="13280" max="13280" width="15.6640625" style="127" customWidth="1"/>
    <col min="13281" max="13281" width="13.33203125" style="127" customWidth="1"/>
    <col min="13282" max="13282" width="14.44140625" style="127" customWidth="1"/>
    <col min="13283" max="13283" width="13.44140625" style="127" customWidth="1"/>
    <col min="13284" max="13284" width="14.109375" style="127" customWidth="1"/>
    <col min="13285" max="13532" width="9.109375" style="127"/>
    <col min="13533" max="13533" width="17.109375" style="127" customWidth="1"/>
    <col min="13534" max="13534" width="36.88671875" style="127" customWidth="1"/>
    <col min="13535" max="13535" width="25.33203125" style="127" customWidth="1"/>
    <col min="13536" max="13536" width="15.6640625" style="127" customWidth="1"/>
    <col min="13537" max="13537" width="13.33203125" style="127" customWidth="1"/>
    <col min="13538" max="13538" width="14.44140625" style="127" customWidth="1"/>
    <col min="13539" max="13539" width="13.44140625" style="127" customWidth="1"/>
    <col min="13540" max="13540" width="14.109375" style="127" customWidth="1"/>
    <col min="13541" max="13788" width="9.109375" style="127"/>
    <col min="13789" max="13789" width="17.109375" style="127" customWidth="1"/>
    <col min="13790" max="13790" width="36.88671875" style="127" customWidth="1"/>
    <col min="13791" max="13791" width="25.33203125" style="127" customWidth="1"/>
    <col min="13792" max="13792" width="15.6640625" style="127" customWidth="1"/>
    <col min="13793" max="13793" width="13.33203125" style="127" customWidth="1"/>
    <col min="13794" max="13794" width="14.44140625" style="127" customWidth="1"/>
    <col min="13795" max="13795" width="13.44140625" style="127" customWidth="1"/>
    <col min="13796" max="13796" width="14.109375" style="127" customWidth="1"/>
    <col min="13797" max="14044" width="9.109375" style="127"/>
    <col min="14045" max="14045" width="17.109375" style="127" customWidth="1"/>
    <col min="14046" max="14046" width="36.88671875" style="127" customWidth="1"/>
    <col min="14047" max="14047" width="25.33203125" style="127" customWidth="1"/>
    <col min="14048" max="14048" width="15.6640625" style="127" customWidth="1"/>
    <col min="14049" max="14049" width="13.33203125" style="127" customWidth="1"/>
    <col min="14050" max="14050" width="14.44140625" style="127" customWidth="1"/>
    <col min="14051" max="14051" width="13.44140625" style="127" customWidth="1"/>
    <col min="14052" max="14052" width="14.109375" style="127" customWidth="1"/>
    <col min="14053" max="14300" width="9.109375" style="127"/>
    <col min="14301" max="14301" width="17.109375" style="127" customWidth="1"/>
    <col min="14302" max="14302" width="36.88671875" style="127" customWidth="1"/>
    <col min="14303" max="14303" width="25.33203125" style="127" customWidth="1"/>
    <col min="14304" max="14304" width="15.6640625" style="127" customWidth="1"/>
    <col min="14305" max="14305" width="13.33203125" style="127" customWidth="1"/>
    <col min="14306" max="14306" width="14.44140625" style="127" customWidth="1"/>
    <col min="14307" max="14307" width="13.44140625" style="127" customWidth="1"/>
    <col min="14308" max="14308" width="14.109375" style="127" customWidth="1"/>
    <col min="14309" max="14556" width="9.109375" style="127"/>
    <col min="14557" max="14557" width="17.109375" style="127" customWidth="1"/>
    <col min="14558" max="14558" width="36.88671875" style="127" customWidth="1"/>
    <col min="14559" max="14559" width="25.33203125" style="127" customWidth="1"/>
    <col min="14560" max="14560" width="15.6640625" style="127" customWidth="1"/>
    <col min="14561" max="14561" width="13.33203125" style="127" customWidth="1"/>
    <col min="14562" max="14562" width="14.44140625" style="127" customWidth="1"/>
    <col min="14563" max="14563" width="13.44140625" style="127" customWidth="1"/>
    <col min="14564" max="14564" width="14.109375" style="127" customWidth="1"/>
    <col min="14565" max="14812" width="9.109375" style="127"/>
    <col min="14813" max="14813" width="17.109375" style="127" customWidth="1"/>
    <col min="14814" max="14814" width="36.88671875" style="127" customWidth="1"/>
    <col min="14815" max="14815" width="25.33203125" style="127" customWidth="1"/>
    <col min="14816" max="14816" width="15.6640625" style="127" customWidth="1"/>
    <col min="14817" max="14817" width="13.33203125" style="127" customWidth="1"/>
    <col min="14818" max="14818" width="14.44140625" style="127" customWidth="1"/>
    <col min="14819" max="14819" width="13.44140625" style="127" customWidth="1"/>
    <col min="14820" max="14820" width="14.109375" style="127" customWidth="1"/>
    <col min="14821" max="15068" width="9.109375" style="127"/>
    <col min="15069" max="15069" width="17.109375" style="127" customWidth="1"/>
    <col min="15070" max="15070" width="36.88671875" style="127" customWidth="1"/>
    <col min="15071" max="15071" width="25.33203125" style="127" customWidth="1"/>
    <col min="15072" max="15072" width="15.6640625" style="127" customWidth="1"/>
    <col min="15073" max="15073" width="13.33203125" style="127" customWidth="1"/>
    <col min="15074" max="15074" width="14.44140625" style="127" customWidth="1"/>
    <col min="15075" max="15075" width="13.44140625" style="127" customWidth="1"/>
    <col min="15076" max="15076" width="14.109375" style="127" customWidth="1"/>
    <col min="15077" max="15324" width="9.109375" style="127"/>
    <col min="15325" max="15325" width="17.109375" style="127" customWidth="1"/>
    <col min="15326" max="15326" width="36.88671875" style="127" customWidth="1"/>
    <col min="15327" max="15327" width="25.33203125" style="127" customWidth="1"/>
    <col min="15328" max="15328" width="15.6640625" style="127" customWidth="1"/>
    <col min="15329" max="15329" width="13.33203125" style="127" customWidth="1"/>
    <col min="15330" max="15330" width="14.44140625" style="127" customWidth="1"/>
    <col min="15331" max="15331" width="13.44140625" style="127" customWidth="1"/>
    <col min="15332" max="15332" width="14.109375" style="127" customWidth="1"/>
    <col min="15333" max="15580" width="9.109375" style="127"/>
    <col min="15581" max="15581" width="17.109375" style="127" customWidth="1"/>
    <col min="15582" max="15582" width="36.88671875" style="127" customWidth="1"/>
    <col min="15583" max="15583" width="25.33203125" style="127" customWidth="1"/>
    <col min="15584" max="15584" width="15.6640625" style="127" customWidth="1"/>
    <col min="15585" max="15585" width="13.33203125" style="127" customWidth="1"/>
    <col min="15586" max="15586" width="14.44140625" style="127" customWidth="1"/>
    <col min="15587" max="15587" width="13.44140625" style="127" customWidth="1"/>
    <col min="15588" max="15588" width="14.109375" style="127" customWidth="1"/>
    <col min="15589" max="15836" width="9.109375" style="127"/>
    <col min="15837" max="15837" width="17.109375" style="127" customWidth="1"/>
    <col min="15838" max="15838" width="36.88671875" style="127" customWidth="1"/>
    <col min="15839" max="15839" width="25.33203125" style="127" customWidth="1"/>
    <col min="15840" max="15840" width="15.6640625" style="127" customWidth="1"/>
    <col min="15841" max="15841" width="13.33203125" style="127" customWidth="1"/>
    <col min="15842" max="15842" width="14.44140625" style="127" customWidth="1"/>
    <col min="15843" max="15843" width="13.44140625" style="127" customWidth="1"/>
    <col min="15844" max="15844" width="14.109375" style="127" customWidth="1"/>
    <col min="15845" max="16092" width="9.109375" style="127"/>
    <col min="16093" max="16093" width="17.109375" style="127" customWidth="1"/>
    <col min="16094" max="16094" width="36.88671875" style="127" customWidth="1"/>
    <col min="16095" max="16095" width="25.33203125" style="127" customWidth="1"/>
    <col min="16096" max="16096" width="15.6640625" style="127" customWidth="1"/>
    <col min="16097" max="16097" width="13.33203125" style="127" customWidth="1"/>
    <col min="16098" max="16098" width="14.44140625" style="127" customWidth="1"/>
    <col min="16099" max="16099" width="13.44140625" style="127" customWidth="1"/>
    <col min="16100" max="16100" width="14.109375" style="127" customWidth="1"/>
    <col min="16101" max="16384" width="9.109375" style="127"/>
  </cols>
  <sheetData>
    <row r="1" spans="1:11" s="123" customFormat="1" ht="106.5" customHeight="1" x14ac:dyDescent="0.25">
      <c r="A1" s="122"/>
      <c r="B1" s="122"/>
      <c r="C1" s="122"/>
      <c r="D1" s="204" t="s">
        <v>180</v>
      </c>
      <c r="E1" s="205"/>
      <c r="F1" s="205"/>
      <c r="G1" s="205"/>
      <c r="H1" s="205"/>
    </row>
    <row r="2" spans="1:11" s="124" customFormat="1" ht="41.25" customHeight="1" x14ac:dyDescent="0.25">
      <c r="A2" s="206" t="s">
        <v>161</v>
      </c>
      <c r="B2" s="206"/>
      <c r="C2" s="206"/>
      <c r="D2" s="206"/>
      <c r="E2" s="205"/>
      <c r="F2" s="205"/>
      <c r="G2" s="205"/>
      <c r="H2" s="205"/>
    </row>
    <row r="3" spans="1:11" s="126" customFormat="1" x14ac:dyDescent="0.25">
      <c r="A3" s="202" t="s">
        <v>106</v>
      </c>
      <c r="B3" s="125" t="s">
        <v>107</v>
      </c>
      <c r="C3" s="202" t="s">
        <v>108</v>
      </c>
      <c r="D3" s="202" t="s">
        <v>109</v>
      </c>
      <c r="E3" s="203"/>
      <c r="F3" s="203"/>
      <c r="G3" s="203"/>
      <c r="H3" s="203"/>
    </row>
    <row r="4" spans="1:11" x14ac:dyDescent="0.25">
      <c r="A4" s="202"/>
      <c r="B4" s="125" t="s">
        <v>110</v>
      </c>
      <c r="C4" s="202"/>
      <c r="D4" s="202" t="s">
        <v>83</v>
      </c>
      <c r="E4" s="203"/>
      <c r="F4" s="203"/>
      <c r="G4" s="203"/>
      <c r="H4" s="203"/>
    </row>
    <row r="5" spans="1:11" ht="45" customHeight="1" x14ac:dyDescent="0.25">
      <c r="A5" s="202"/>
      <c r="B5" s="125" t="s">
        <v>111</v>
      </c>
      <c r="C5" s="202"/>
      <c r="D5" s="128" t="s">
        <v>155</v>
      </c>
      <c r="E5" s="129" t="s">
        <v>62</v>
      </c>
      <c r="F5" s="129" t="s">
        <v>63</v>
      </c>
      <c r="G5" s="130" t="s">
        <v>64</v>
      </c>
      <c r="H5" s="131" t="s">
        <v>65</v>
      </c>
    </row>
    <row r="6" spans="1:11" s="135" customFormat="1" x14ac:dyDescent="0.25">
      <c r="A6" s="202"/>
      <c r="B6" s="125"/>
      <c r="C6" s="202"/>
      <c r="D6" s="125" t="s">
        <v>16</v>
      </c>
      <c r="E6" s="132" t="s">
        <v>17</v>
      </c>
      <c r="F6" s="132" t="s">
        <v>81</v>
      </c>
      <c r="G6" s="133" t="s">
        <v>82</v>
      </c>
      <c r="H6" s="134"/>
    </row>
    <row r="7" spans="1:11" x14ac:dyDescent="0.25">
      <c r="A7" s="201" t="s">
        <v>91</v>
      </c>
      <c r="B7" s="201" t="s">
        <v>112</v>
      </c>
      <c r="C7" s="135" t="s">
        <v>113</v>
      </c>
      <c r="D7" s="135">
        <f>D9+D11+D10</f>
        <v>656447</v>
      </c>
      <c r="E7" s="135">
        <f>E9+E11+E10</f>
        <v>580742.39000000013</v>
      </c>
      <c r="F7" s="135">
        <f>F9+F11+F10</f>
        <v>648909.80000000005</v>
      </c>
      <c r="G7" s="135">
        <f>G9+G11+G10</f>
        <v>647905.10000000009</v>
      </c>
      <c r="H7" s="135">
        <f>D7+E7+F7+G7</f>
        <v>2534004.29</v>
      </c>
      <c r="I7" s="136">
        <f>E7-E16</f>
        <v>562614.09000000008</v>
      </c>
      <c r="K7" s="136">
        <f>H7-H16</f>
        <v>2461491.09</v>
      </c>
    </row>
    <row r="8" spans="1:11" x14ac:dyDescent="0.25">
      <c r="A8" s="201"/>
      <c r="B8" s="201"/>
      <c r="C8" s="134" t="s">
        <v>114</v>
      </c>
      <c r="D8" s="93"/>
      <c r="E8" s="93"/>
      <c r="F8" s="93"/>
      <c r="G8" s="93"/>
      <c r="H8" s="93"/>
    </row>
    <row r="9" spans="1:11" x14ac:dyDescent="0.25">
      <c r="A9" s="201"/>
      <c r="B9" s="201"/>
      <c r="C9" s="134" t="s">
        <v>40</v>
      </c>
      <c r="D9" s="93">
        <f t="shared" ref="D9:H10" si="0">D15+D21+D27</f>
        <v>450562.69999999995</v>
      </c>
      <c r="E9" s="93">
        <f>E15+E21+E27</f>
        <v>471503.29000000004</v>
      </c>
      <c r="F9" s="93">
        <f t="shared" si="0"/>
        <v>455885.3</v>
      </c>
      <c r="G9" s="93">
        <f t="shared" si="0"/>
        <v>455885.3</v>
      </c>
      <c r="H9" s="93">
        <f t="shared" si="0"/>
        <v>1833836.5899999999</v>
      </c>
    </row>
    <row r="10" spans="1:11" x14ac:dyDescent="0.25">
      <c r="A10" s="201"/>
      <c r="B10" s="201"/>
      <c r="C10" s="134" t="s">
        <v>42</v>
      </c>
      <c r="D10" s="93">
        <f t="shared" si="0"/>
        <v>21401.3</v>
      </c>
      <c r="E10" s="93">
        <f t="shared" si="0"/>
        <v>18128.3</v>
      </c>
      <c r="F10" s="93">
        <f t="shared" si="0"/>
        <v>18128.3</v>
      </c>
      <c r="G10" s="93">
        <f t="shared" si="0"/>
        <v>18128.3</v>
      </c>
      <c r="H10" s="146">
        <f t="shared" si="0"/>
        <v>75786.2</v>
      </c>
    </row>
    <row r="11" spans="1:11" x14ac:dyDescent="0.25">
      <c r="A11" s="201"/>
      <c r="B11" s="201"/>
      <c r="C11" s="95" t="s">
        <v>41</v>
      </c>
      <c r="D11" s="93">
        <f>D29</f>
        <v>184483</v>
      </c>
      <c r="E11" s="93">
        <f>E29</f>
        <v>91110.799999999988</v>
      </c>
      <c r="F11" s="93">
        <f>F29</f>
        <v>174896.2</v>
      </c>
      <c r="G11" s="93">
        <f>G29</f>
        <v>173891.5</v>
      </c>
      <c r="H11" s="146">
        <f>H17+H23+H29</f>
        <v>624381.5</v>
      </c>
    </row>
    <row r="12" spans="1:11" x14ac:dyDescent="0.25">
      <c r="A12" s="201"/>
      <c r="B12" s="201"/>
      <c r="C12" s="134" t="s">
        <v>115</v>
      </c>
      <c r="D12" s="93"/>
      <c r="E12" s="93"/>
      <c r="F12" s="93"/>
      <c r="G12" s="93"/>
      <c r="H12" s="93"/>
    </row>
    <row r="13" spans="1:11" x14ac:dyDescent="0.25">
      <c r="A13" s="201" t="s">
        <v>51</v>
      </c>
      <c r="B13" s="201" t="s">
        <v>99</v>
      </c>
      <c r="C13" s="137" t="s">
        <v>113</v>
      </c>
      <c r="D13" s="138">
        <f>SUM(D15:D17)</f>
        <v>352790.39999999997</v>
      </c>
      <c r="E13" s="138">
        <f>SUM(E15:E17)</f>
        <v>364945.69</v>
      </c>
      <c r="F13" s="138">
        <f>SUM(F15:F17)</f>
        <v>353494.8</v>
      </c>
      <c r="G13" s="138">
        <f>SUM(G15:G17)</f>
        <v>353494.8</v>
      </c>
      <c r="H13" s="138">
        <f>D13+E13+F13+G13</f>
        <v>1424725.69</v>
      </c>
      <c r="I13" s="136">
        <f>E13-E16</f>
        <v>346817.39</v>
      </c>
    </row>
    <row r="14" spans="1:11" x14ac:dyDescent="0.25">
      <c r="A14" s="201"/>
      <c r="B14" s="201"/>
      <c r="C14" s="134" t="s">
        <v>114</v>
      </c>
      <c r="D14" s="93"/>
      <c r="E14" s="93"/>
      <c r="F14" s="93"/>
      <c r="G14" s="93"/>
      <c r="H14" s="93"/>
    </row>
    <row r="15" spans="1:11" x14ac:dyDescent="0.25">
      <c r="A15" s="201"/>
      <c r="B15" s="201"/>
      <c r="C15" s="134" t="s">
        <v>40</v>
      </c>
      <c r="D15" s="93">
        <v>334662.09999999998</v>
      </c>
      <c r="E15" s="93">
        <f>335366.5+11450.89</f>
        <v>346817.39</v>
      </c>
      <c r="F15" s="93">
        <f>'[1]ФЭО 2017-2020'!AE13</f>
        <v>335366.5</v>
      </c>
      <c r="G15" s="93">
        <v>335366.5</v>
      </c>
      <c r="H15" s="93">
        <f>D15+E15+F15+G15</f>
        <v>1352212.49</v>
      </c>
    </row>
    <row r="16" spans="1:11" x14ac:dyDescent="0.25">
      <c r="A16" s="201"/>
      <c r="B16" s="201"/>
      <c r="C16" s="134" t="s">
        <v>42</v>
      </c>
      <c r="D16" s="139">
        <v>18128.3</v>
      </c>
      <c r="E16" s="139">
        <v>18128.3</v>
      </c>
      <c r="F16" s="139">
        <v>18128.3</v>
      </c>
      <c r="G16" s="139">
        <v>18128.3</v>
      </c>
      <c r="H16" s="93">
        <f>D16+E16+F16+G16</f>
        <v>72513.2</v>
      </c>
    </row>
    <row r="17" spans="1:8" x14ac:dyDescent="0.25">
      <c r="A17" s="201"/>
      <c r="B17" s="201"/>
      <c r="C17" s="95" t="s">
        <v>41</v>
      </c>
      <c r="D17" s="93"/>
      <c r="E17" s="93"/>
      <c r="F17" s="93"/>
      <c r="G17" s="93"/>
      <c r="H17" s="93"/>
    </row>
    <row r="18" spans="1:8" x14ac:dyDescent="0.25">
      <c r="A18" s="201"/>
      <c r="B18" s="201"/>
      <c r="C18" s="134" t="s">
        <v>115</v>
      </c>
      <c r="D18" s="93"/>
      <c r="E18" s="93"/>
      <c r="F18" s="93"/>
      <c r="G18" s="93"/>
      <c r="H18" s="93"/>
    </row>
    <row r="19" spans="1:8" x14ac:dyDescent="0.25">
      <c r="A19" s="201" t="s">
        <v>101</v>
      </c>
      <c r="B19" s="201" t="s">
        <v>102</v>
      </c>
      <c r="C19" s="137" t="s">
        <v>113</v>
      </c>
      <c r="D19" s="138">
        <f>SUM(D21:D23)</f>
        <v>115900.6</v>
      </c>
      <c r="E19" s="138">
        <f>SUM(E21:E23)</f>
        <v>124580.7</v>
      </c>
      <c r="F19" s="138">
        <f>SUM(F21:F23)</f>
        <v>120518.8</v>
      </c>
      <c r="G19" s="138">
        <f>SUM(G21:G23)</f>
        <v>120518.8</v>
      </c>
      <c r="H19" s="138">
        <f>D19+E19+F19+G19</f>
        <v>481518.89999999997</v>
      </c>
    </row>
    <row r="20" spans="1:8" x14ac:dyDescent="0.25">
      <c r="A20" s="201"/>
      <c r="B20" s="201"/>
      <c r="C20" s="134" t="s">
        <v>114</v>
      </c>
      <c r="D20" s="93"/>
      <c r="E20" s="93"/>
      <c r="F20" s="93"/>
      <c r="G20" s="93"/>
      <c r="H20" s="138"/>
    </row>
    <row r="21" spans="1:8" x14ac:dyDescent="0.25">
      <c r="A21" s="201"/>
      <c r="B21" s="201"/>
      <c r="C21" s="134" t="s">
        <v>40</v>
      </c>
      <c r="D21" s="93">
        <v>115900.6</v>
      </c>
      <c r="E21" s="93">
        <f>120990.7+3590</f>
        <v>124580.7</v>
      </c>
      <c r="F21" s="93">
        <v>120518.8</v>
      </c>
      <c r="G21" s="93">
        <v>120518.8</v>
      </c>
      <c r="H21" s="93">
        <f t="shared" ref="H21" si="1">D21+E21+F21+G21</f>
        <v>481518.89999999997</v>
      </c>
    </row>
    <row r="22" spans="1:8" x14ac:dyDescent="0.25">
      <c r="A22" s="201"/>
      <c r="B22" s="201"/>
      <c r="C22" s="134" t="s">
        <v>42</v>
      </c>
      <c r="D22" s="93"/>
      <c r="E22" s="93"/>
      <c r="F22" s="93"/>
      <c r="G22" s="93"/>
      <c r="H22" s="93"/>
    </row>
    <row r="23" spans="1:8" x14ac:dyDescent="0.25">
      <c r="A23" s="201"/>
      <c r="B23" s="201"/>
      <c r="C23" s="95" t="s">
        <v>41</v>
      </c>
      <c r="D23" s="93"/>
      <c r="E23" s="93"/>
      <c r="F23" s="93"/>
      <c r="G23" s="93"/>
      <c r="H23" s="93"/>
    </row>
    <row r="24" spans="1:8" x14ac:dyDescent="0.25">
      <c r="A24" s="201"/>
      <c r="B24" s="201"/>
      <c r="C24" s="134" t="s">
        <v>115</v>
      </c>
      <c r="D24" s="93"/>
      <c r="E24" s="93"/>
      <c r="F24" s="93"/>
      <c r="G24" s="93"/>
      <c r="H24" s="93"/>
    </row>
    <row r="25" spans="1:8" x14ac:dyDescent="0.25">
      <c r="A25" s="201" t="s">
        <v>103</v>
      </c>
      <c r="B25" s="201" t="s">
        <v>104</v>
      </c>
      <c r="C25" s="137" t="s">
        <v>113</v>
      </c>
      <c r="D25" s="138">
        <f>SUM(D27:D29)</f>
        <v>187756</v>
      </c>
      <c r="E25" s="138">
        <f>SUM(E27:E29)</f>
        <v>91215.999999999985</v>
      </c>
      <c r="F25" s="138">
        <f>SUM(F27:F29)</f>
        <v>174896.2</v>
      </c>
      <c r="G25" s="138">
        <f>SUM(G27:G29)</f>
        <v>173891.5</v>
      </c>
      <c r="H25" s="138">
        <f>D25+E25+F25+G25</f>
        <v>627759.69999999995</v>
      </c>
    </row>
    <row r="26" spans="1:8" x14ac:dyDescent="0.25">
      <c r="A26" s="201"/>
      <c r="B26" s="201"/>
      <c r="C26" s="134" t="s">
        <v>114</v>
      </c>
      <c r="D26" s="93"/>
      <c r="E26" s="93"/>
      <c r="F26" s="93"/>
      <c r="G26" s="93"/>
      <c r="H26" s="93"/>
    </row>
    <row r="27" spans="1:8" x14ac:dyDescent="0.25">
      <c r="A27" s="201"/>
      <c r="B27" s="201"/>
      <c r="C27" s="134" t="s">
        <v>40</v>
      </c>
      <c r="D27" s="93"/>
      <c r="E27" s="93">
        <f>105.2</f>
        <v>105.2</v>
      </c>
      <c r="F27" s="93"/>
      <c r="G27" s="93"/>
      <c r="H27" s="93">
        <f>D27+E27+F27+G27</f>
        <v>105.2</v>
      </c>
    </row>
    <row r="28" spans="1:8" x14ac:dyDescent="0.25">
      <c r="A28" s="201"/>
      <c r="B28" s="201"/>
      <c r="C28" s="134" t="s">
        <v>42</v>
      </c>
      <c r="D28" s="93">
        <v>3273</v>
      </c>
      <c r="E28" s="93">
        <v>0</v>
      </c>
      <c r="F28" s="93">
        <v>0</v>
      </c>
      <c r="G28" s="93">
        <v>0</v>
      </c>
      <c r="H28" s="93">
        <f>D28+E28+F28+G28</f>
        <v>3273</v>
      </c>
    </row>
    <row r="29" spans="1:8" x14ac:dyDescent="0.25">
      <c r="A29" s="201"/>
      <c r="B29" s="201"/>
      <c r="C29" s="95" t="s">
        <v>41</v>
      </c>
      <c r="D29" s="93">
        <v>184483</v>
      </c>
      <c r="E29" s="93">
        <f>92061.7+26.7-977.6</f>
        <v>91110.799999999988</v>
      </c>
      <c r="F29" s="93">
        <f>174896.2</f>
        <v>174896.2</v>
      </c>
      <c r="G29" s="93">
        <f>173891.5</f>
        <v>173891.5</v>
      </c>
      <c r="H29" s="93">
        <f>D29+E29+F29+G29</f>
        <v>624381.5</v>
      </c>
    </row>
    <row r="30" spans="1:8" x14ac:dyDescent="0.25">
      <c r="A30" s="201"/>
      <c r="B30" s="201"/>
      <c r="C30" s="134" t="s">
        <v>115</v>
      </c>
      <c r="D30" s="93"/>
      <c r="E30" s="93"/>
      <c r="F30" s="93"/>
      <c r="G30" s="93"/>
      <c r="H30" s="93"/>
    </row>
    <row r="31" spans="1:8" s="141" customFormat="1" ht="16.5" customHeight="1" x14ac:dyDescent="0.3">
      <c r="A31" s="154"/>
      <c r="B31" s="155"/>
      <c r="C31" s="155"/>
      <c r="D31" s="155"/>
      <c r="E31" s="140"/>
      <c r="F31" s="97"/>
      <c r="G31" s="97"/>
      <c r="H31" s="97"/>
    </row>
    <row r="33" spans="1:8" ht="34.5" customHeight="1" x14ac:dyDescent="0.25">
      <c r="A33" s="207" t="s">
        <v>85</v>
      </c>
      <c r="B33" s="207"/>
      <c r="C33" s="207"/>
      <c r="D33" s="142"/>
      <c r="E33" s="142" t="s">
        <v>85</v>
      </c>
      <c r="F33" s="142"/>
      <c r="G33" s="142"/>
      <c r="H33" s="142"/>
    </row>
  </sheetData>
  <mergeCells count="16">
    <mergeCell ref="A33:C33"/>
    <mergeCell ref="A13:A18"/>
    <mergeCell ref="B13:B18"/>
    <mergeCell ref="A19:A24"/>
    <mergeCell ref="B19:B24"/>
    <mergeCell ref="A25:A30"/>
    <mergeCell ref="B25:B30"/>
    <mergeCell ref="A31:D31"/>
    <mergeCell ref="A7:A12"/>
    <mergeCell ref="B7:B12"/>
    <mergeCell ref="D4:H4"/>
    <mergeCell ref="D1:H1"/>
    <mergeCell ref="A2:H2"/>
    <mergeCell ref="A3:A6"/>
    <mergeCell ref="C3:C6"/>
    <mergeCell ref="D3:H3"/>
  </mergeCells>
  <printOptions horizontalCentered="1"/>
  <pageMargins left="0" right="0" top="0.55118110236220474" bottom="0" header="0.31496062992125984" footer="0.31496062992125984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0"/>
  <sheetViews>
    <sheetView view="pageBreakPreview" zoomScale="70" zoomScaleSheetLayoutView="70" workbookViewId="0">
      <selection activeCell="H1" sqref="H1:L1"/>
    </sheetView>
  </sheetViews>
  <sheetFormatPr defaultColWidth="9.109375" defaultRowHeight="16.8" x14ac:dyDescent="0.3"/>
  <cols>
    <col min="1" max="1" width="59.109375" style="54" customWidth="1"/>
    <col min="2" max="3" width="11.5546875" style="55" customWidth="1"/>
    <col min="4" max="4" width="16.5546875" style="55" customWidth="1"/>
    <col min="5" max="5" width="9.109375" style="55" customWidth="1"/>
    <col min="6" max="6" width="27.44140625" style="54" customWidth="1"/>
    <col min="7" max="8" width="14.109375" style="54" customWidth="1"/>
    <col min="9" max="10" width="13.44140625" style="54" customWidth="1"/>
    <col min="11" max="11" width="17" style="54" customWidth="1"/>
    <col min="12" max="12" width="34.88671875" style="54" customWidth="1"/>
    <col min="13" max="13" width="14.33203125" style="90" customWidth="1"/>
    <col min="14" max="16" width="13" style="54" bestFit="1" customWidth="1"/>
    <col min="17" max="16384" width="9.109375" style="54"/>
  </cols>
  <sheetData>
    <row r="1" spans="1:17" ht="150.75" customHeight="1" x14ac:dyDescent="0.3">
      <c r="H1" s="208" t="s">
        <v>181</v>
      </c>
      <c r="I1" s="208"/>
      <c r="J1" s="208"/>
      <c r="K1" s="208"/>
      <c r="L1" s="208"/>
    </row>
    <row r="3" spans="1:17" ht="28.5" customHeight="1" x14ac:dyDescent="0.3">
      <c r="A3" s="210" t="s">
        <v>53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5" spans="1:17" s="56" customFormat="1" ht="20.25" customHeight="1" x14ac:dyDescent="0.3">
      <c r="A5" s="209" t="s">
        <v>54</v>
      </c>
      <c r="B5" s="211" t="s">
        <v>19</v>
      </c>
      <c r="C5" s="211"/>
      <c r="D5" s="211"/>
      <c r="E5" s="211"/>
      <c r="F5" s="212" t="s">
        <v>55</v>
      </c>
      <c r="G5" s="209" t="s">
        <v>56</v>
      </c>
      <c r="H5" s="209"/>
      <c r="I5" s="209"/>
      <c r="J5" s="209"/>
      <c r="K5" s="209"/>
      <c r="L5" s="209" t="s">
        <v>57</v>
      </c>
    </row>
    <row r="6" spans="1:17" s="56" customFormat="1" ht="16.5" customHeight="1" x14ac:dyDescent="0.3">
      <c r="A6" s="209"/>
      <c r="B6" s="211" t="s">
        <v>58</v>
      </c>
      <c r="C6" s="211" t="s">
        <v>21</v>
      </c>
      <c r="D6" s="211" t="s">
        <v>59</v>
      </c>
      <c r="E6" s="211" t="s">
        <v>60</v>
      </c>
      <c r="F6" s="212"/>
      <c r="G6" s="209" t="s">
        <v>61</v>
      </c>
      <c r="H6" s="209"/>
      <c r="I6" s="209"/>
      <c r="J6" s="209"/>
      <c r="K6" s="209"/>
      <c r="L6" s="209"/>
    </row>
    <row r="7" spans="1:17" s="56" customFormat="1" ht="50.4" x14ac:dyDescent="0.3">
      <c r="A7" s="209"/>
      <c r="B7" s="211"/>
      <c r="C7" s="211"/>
      <c r="D7" s="211"/>
      <c r="E7" s="211"/>
      <c r="F7" s="212"/>
      <c r="G7" s="56" t="s">
        <v>155</v>
      </c>
      <c r="H7" s="57" t="s">
        <v>62</v>
      </c>
      <c r="I7" s="57" t="s">
        <v>63</v>
      </c>
      <c r="J7" s="57" t="s">
        <v>64</v>
      </c>
      <c r="K7" s="209" t="s">
        <v>65</v>
      </c>
      <c r="L7" s="209"/>
    </row>
    <row r="8" spans="1:17" s="56" customFormat="1" ht="16.5" customHeight="1" x14ac:dyDescent="0.3">
      <c r="A8" s="209"/>
      <c r="B8" s="211"/>
      <c r="C8" s="211"/>
      <c r="D8" s="211"/>
      <c r="E8" s="211"/>
      <c r="F8" s="212"/>
      <c r="G8" s="74" t="s">
        <v>16</v>
      </c>
      <c r="H8" s="74" t="s">
        <v>17</v>
      </c>
      <c r="I8" s="74" t="s">
        <v>81</v>
      </c>
      <c r="J8" s="76" t="s">
        <v>82</v>
      </c>
      <c r="K8" s="209"/>
      <c r="L8" s="209"/>
    </row>
    <row r="9" spans="1:17" ht="106.5" customHeight="1" x14ac:dyDescent="0.3">
      <c r="A9" s="58" t="s">
        <v>132</v>
      </c>
      <c r="B9" s="59">
        <v>145</v>
      </c>
      <c r="C9" s="59" t="s">
        <v>30</v>
      </c>
      <c r="D9" s="59" t="s">
        <v>116</v>
      </c>
      <c r="E9" s="60" t="s">
        <v>34</v>
      </c>
      <c r="F9" s="61" t="s">
        <v>66</v>
      </c>
      <c r="G9" s="89">
        <f>2448.2+130.2</f>
        <v>2578.3999999999996</v>
      </c>
      <c r="H9" s="89">
        <f>2601.2+105.2+26.7</f>
        <v>2733.0999999999995</v>
      </c>
      <c r="I9" s="62">
        <v>2627.7</v>
      </c>
      <c r="J9" s="62">
        <v>2627.7</v>
      </c>
      <c r="K9" s="62">
        <f>G9+H9+I9+J9</f>
        <v>10566.899999999998</v>
      </c>
      <c r="L9" s="63" t="s">
        <v>140</v>
      </c>
    </row>
    <row r="10" spans="1:17" ht="102" customHeight="1" x14ac:dyDescent="0.3">
      <c r="A10" s="58" t="s">
        <v>133</v>
      </c>
      <c r="B10" s="59" t="s">
        <v>67</v>
      </c>
      <c r="C10" s="59" t="s">
        <v>31</v>
      </c>
      <c r="D10" s="59" t="s">
        <v>117</v>
      </c>
      <c r="E10" s="60" t="s">
        <v>34</v>
      </c>
      <c r="F10" s="61" t="s">
        <v>66</v>
      </c>
      <c r="G10" s="62">
        <v>14788.3</v>
      </c>
      <c r="H10" s="62">
        <v>15315.2</v>
      </c>
      <c r="I10" s="62">
        <v>15315.2</v>
      </c>
      <c r="J10" s="62">
        <v>14788.3</v>
      </c>
      <c r="K10" s="62">
        <f t="shared" ref="K10:K25" si="0">G10+H10+I10+J10</f>
        <v>60207</v>
      </c>
      <c r="L10" s="63" t="s">
        <v>166</v>
      </c>
    </row>
    <row r="11" spans="1:17" ht="110.25" customHeight="1" x14ac:dyDescent="0.3">
      <c r="A11" s="58" t="s">
        <v>134</v>
      </c>
      <c r="B11" s="59" t="s">
        <v>34</v>
      </c>
      <c r="C11" s="59" t="s">
        <v>43</v>
      </c>
      <c r="D11" s="59" t="s">
        <v>118</v>
      </c>
      <c r="E11" s="60" t="s">
        <v>34</v>
      </c>
      <c r="F11" s="61"/>
      <c r="G11" s="62">
        <f>G12+G13+G14+G15+G16+G17+G18</f>
        <v>147417.1</v>
      </c>
      <c r="H11" s="62">
        <f t="shared" ref="H11:J11" si="1">H12+H13+H14+H15+H16+H17+H18</f>
        <v>53761.3</v>
      </c>
      <c r="I11" s="62">
        <f t="shared" si="1"/>
        <v>138108.6</v>
      </c>
      <c r="J11" s="62">
        <f t="shared" si="1"/>
        <v>137930.79999999999</v>
      </c>
      <c r="K11" s="62">
        <f t="shared" si="0"/>
        <v>477217.8</v>
      </c>
      <c r="L11" s="63"/>
      <c r="M11" s="91"/>
      <c r="N11" s="64"/>
      <c r="O11" s="64"/>
      <c r="P11" s="64"/>
      <c r="Q11" s="64"/>
    </row>
    <row r="12" spans="1:17" ht="130.5" customHeight="1" x14ac:dyDescent="0.3">
      <c r="A12" s="58" t="s">
        <v>15</v>
      </c>
      <c r="B12" s="10" t="s">
        <v>68</v>
      </c>
      <c r="C12" s="59" t="s">
        <v>43</v>
      </c>
      <c r="D12" s="59" t="s">
        <v>125</v>
      </c>
      <c r="E12" s="60" t="s">
        <v>34</v>
      </c>
      <c r="F12" s="61" t="s">
        <v>69</v>
      </c>
      <c r="G12" s="62">
        <f>9565.4+1186.7</f>
        <v>10752.1</v>
      </c>
      <c r="H12" s="62">
        <f>9154.3+1186.7</f>
        <v>10341</v>
      </c>
      <c r="I12" s="62">
        <f>8800.9+1186.7</f>
        <v>9987.6</v>
      </c>
      <c r="J12" s="62">
        <f>8573.1+1186.7</f>
        <v>9759.8000000000011</v>
      </c>
      <c r="K12" s="62">
        <f t="shared" si="0"/>
        <v>40840.5</v>
      </c>
      <c r="L12" s="63" t="s">
        <v>167</v>
      </c>
      <c r="M12" s="90">
        <f>3700+77+100</f>
        <v>3877</v>
      </c>
    </row>
    <row r="13" spans="1:17" ht="111.75" customHeight="1" x14ac:dyDescent="0.3">
      <c r="A13" s="58" t="s">
        <v>48</v>
      </c>
      <c r="B13" s="59" t="s">
        <v>67</v>
      </c>
      <c r="C13" s="59" t="s">
        <v>43</v>
      </c>
      <c r="D13" s="59" t="s">
        <v>126</v>
      </c>
      <c r="E13" s="60" t="s">
        <v>34</v>
      </c>
      <c r="F13" s="61" t="s">
        <v>66</v>
      </c>
      <c r="G13" s="89">
        <v>26047.1</v>
      </c>
      <c r="H13" s="62">
        <v>25570.9</v>
      </c>
      <c r="I13" s="62">
        <v>25570.9</v>
      </c>
      <c r="J13" s="62">
        <v>25620.9</v>
      </c>
      <c r="K13" s="62">
        <f t="shared" si="0"/>
        <v>102809.79999999999</v>
      </c>
      <c r="L13" s="63" t="s">
        <v>168</v>
      </c>
      <c r="M13" s="90">
        <f>551+1400+23+14+10+300+40+25</f>
        <v>2363</v>
      </c>
    </row>
    <row r="14" spans="1:17" ht="120" customHeight="1" x14ac:dyDescent="0.3">
      <c r="A14" s="58" t="s">
        <v>49</v>
      </c>
      <c r="B14" s="59" t="s">
        <v>70</v>
      </c>
      <c r="C14" s="59" t="s">
        <v>43</v>
      </c>
      <c r="D14" s="59" t="s">
        <v>127</v>
      </c>
      <c r="E14" s="60" t="s">
        <v>34</v>
      </c>
      <c r="F14" s="9" t="s">
        <v>71</v>
      </c>
      <c r="G14" s="62">
        <v>16650</v>
      </c>
      <c r="H14" s="62">
        <v>0</v>
      </c>
      <c r="I14" s="62">
        <v>19980</v>
      </c>
      <c r="J14" s="62">
        <v>19980</v>
      </c>
      <c r="K14" s="62">
        <f t="shared" si="0"/>
        <v>56610</v>
      </c>
      <c r="L14" s="63" t="s">
        <v>80</v>
      </c>
    </row>
    <row r="15" spans="1:17" ht="146.25" customHeight="1" x14ac:dyDescent="0.3">
      <c r="A15" s="58" t="s">
        <v>172</v>
      </c>
      <c r="B15" s="59" t="s">
        <v>70</v>
      </c>
      <c r="C15" s="59" t="s">
        <v>43</v>
      </c>
      <c r="D15" s="59" t="s">
        <v>128</v>
      </c>
      <c r="E15" s="60" t="s">
        <v>34</v>
      </c>
      <c r="F15" s="9" t="s">
        <v>71</v>
      </c>
      <c r="G15" s="62">
        <v>9900</v>
      </c>
      <c r="H15" s="62">
        <v>0</v>
      </c>
      <c r="I15" s="62">
        <v>63743.1</v>
      </c>
      <c r="J15" s="62">
        <v>63743.1</v>
      </c>
      <c r="K15" s="62">
        <f t="shared" si="0"/>
        <v>137386.20000000001</v>
      </c>
      <c r="L15" s="58" t="s">
        <v>169</v>
      </c>
      <c r="M15" s="90" t="s">
        <v>163</v>
      </c>
    </row>
    <row r="16" spans="1:17" ht="107.25" customHeight="1" x14ac:dyDescent="0.3">
      <c r="A16" s="58" t="s">
        <v>175</v>
      </c>
      <c r="B16" s="59" t="s">
        <v>67</v>
      </c>
      <c r="C16" s="59" t="s">
        <v>43</v>
      </c>
      <c r="D16" s="59" t="s">
        <v>129</v>
      </c>
      <c r="E16" s="60" t="s">
        <v>34</v>
      </c>
      <c r="F16" s="9" t="s">
        <v>66</v>
      </c>
      <c r="G16" s="62">
        <v>19087.900000000001</v>
      </c>
      <c r="H16" s="62">
        <f>18827-977.6</f>
        <v>17849.400000000001</v>
      </c>
      <c r="I16" s="62">
        <v>18827</v>
      </c>
      <c r="J16" s="62">
        <v>18827</v>
      </c>
      <c r="K16" s="62">
        <f t="shared" si="0"/>
        <v>74591.3</v>
      </c>
      <c r="L16" s="63" t="s">
        <v>174</v>
      </c>
      <c r="M16" s="90">
        <v>1769</v>
      </c>
    </row>
    <row r="17" spans="1:13" ht="108" customHeight="1" x14ac:dyDescent="0.3">
      <c r="A17" s="85" t="s">
        <v>152</v>
      </c>
      <c r="B17" s="87" t="s">
        <v>70</v>
      </c>
      <c r="C17" s="87" t="s">
        <v>43</v>
      </c>
      <c r="D17" s="87" t="s">
        <v>127</v>
      </c>
      <c r="E17" s="60" t="s">
        <v>34</v>
      </c>
      <c r="F17" s="9" t="s">
        <v>10</v>
      </c>
      <c r="G17" s="62">
        <v>19980</v>
      </c>
      <c r="H17" s="62">
        <v>0</v>
      </c>
      <c r="I17" s="62">
        <v>0</v>
      </c>
      <c r="J17" s="62">
        <v>0</v>
      </c>
      <c r="K17" s="62">
        <f t="shared" si="0"/>
        <v>19980</v>
      </c>
      <c r="L17" s="63" t="s">
        <v>153</v>
      </c>
    </row>
    <row r="18" spans="1:13" ht="150" customHeight="1" x14ac:dyDescent="0.3">
      <c r="A18" s="86" t="s">
        <v>173</v>
      </c>
      <c r="B18" s="87" t="s">
        <v>70</v>
      </c>
      <c r="C18" s="87" t="s">
        <v>43</v>
      </c>
      <c r="D18" s="87" t="s">
        <v>128</v>
      </c>
      <c r="E18" s="60" t="s">
        <v>34</v>
      </c>
      <c r="F18" s="9" t="s">
        <v>10</v>
      </c>
      <c r="G18" s="62">
        <v>45000</v>
      </c>
      <c r="H18" s="62">
        <v>0</v>
      </c>
      <c r="I18" s="62">
        <v>0</v>
      </c>
      <c r="J18" s="62">
        <v>0</v>
      </c>
      <c r="K18" s="62">
        <f t="shared" si="0"/>
        <v>45000</v>
      </c>
      <c r="L18" s="58" t="s">
        <v>164</v>
      </c>
      <c r="M18" s="56" t="s">
        <v>165</v>
      </c>
    </row>
    <row r="19" spans="1:13" ht="96.75" customHeight="1" x14ac:dyDescent="0.3">
      <c r="A19" s="58" t="s">
        <v>135</v>
      </c>
      <c r="B19" s="59" t="s">
        <v>34</v>
      </c>
      <c r="C19" s="59" t="s">
        <v>34</v>
      </c>
      <c r="D19" s="59" t="s">
        <v>34</v>
      </c>
      <c r="E19" s="60" t="s">
        <v>34</v>
      </c>
      <c r="F19" s="65"/>
      <c r="G19" s="62">
        <f>G20</f>
        <v>3273</v>
      </c>
      <c r="H19" s="62">
        <f>H20</f>
        <v>0</v>
      </c>
      <c r="I19" s="62">
        <f>I20</f>
        <v>0</v>
      </c>
      <c r="J19" s="62">
        <f>J20</f>
        <v>0</v>
      </c>
      <c r="K19" s="62">
        <f t="shared" si="0"/>
        <v>3273</v>
      </c>
      <c r="L19" s="66"/>
    </row>
    <row r="20" spans="1:13" ht="140.25" customHeight="1" x14ac:dyDescent="0.3">
      <c r="A20" s="58" t="s">
        <v>50</v>
      </c>
      <c r="B20" s="59" t="s">
        <v>34</v>
      </c>
      <c r="C20" s="59" t="s">
        <v>34</v>
      </c>
      <c r="D20" s="59" t="s">
        <v>34</v>
      </c>
      <c r="E20" s="60" t="s">
        <v>34</v>
      </c>
      <c r="F20" s="68" t="s">
        <v>171</v>
      </c>
      <c r="G20" s="62">
        <v>3273</v>
      </c>
      <c r="H20" s="62">
        <v>0</v>
      </c>
      <c r="I20" s="62">
        <v>0</v>
      </c>
      <c r="J20" s="62">
        <v>0</v>
      </c>
      <c r="K20" s="62">
        <f t="shared" si="0"/>
        <v>3273</v>
      </c>
      <c r="L20" s="63" t="s">
        <v>138</v>
      </c>
    </row>
    <row r="21" spans="1:13" ht="66" customHeight="1" x14ac:dyDescent="0.3">
      <c r="A21" s="58" t="s">
        <v>136</v>
      </c>
      <c r="B21" s="59" t="s">
        <v>34</v>
      </c>
      <c r="C21" s="59" t="s">
        <v>43</v>
      </c>
      <c r="D21" s="59" t="s">
        <v>119</v>
      </c>
      <c r="E21" s="60" t="s">
        <v>34</v>
      </c>
      <c r="F21" s="67"/>
      <c r="G21" s="62">
        <f>G22+G23+G24</f>
        <v>12853.5</v>
      </c>
      <c r="H21" s="62">
        <f t="shared" ref="H21:J21" si="2">H22+H23+H24</f>
        <v>12344.7</v>
      </c>
      <c r="I21" s="62">
        <f t="shared" si="2"/>
        <v>11783</v>
      </c>
      <c r="J21" s="62">
        <f t="shared" si="2"/>
        <v>11483</v>
      </c>
      <c r="K21" s="62">
        <f t="shared" si="0"/>
        <v>48464.2</v>
      </c>
      <c r="L21" s="66"/>
    </row>
    <row r="22" spans="1:13" ht="91.5" customHeight="1" x14ac:dyDescent="0.3">
      <c r="A22" s="58" t="s">
        <v>35</v>
      </c>
      <c r="B22" s="59" t="s">
        <v>72</v>
      </c>
      <c r="C22" s="59" t="s">
        <v>43</v>
      </c>
      <c r="D22" s="59" t="s">
        <v>120</v>
      </c>
      <c r="E22" s="60" t="s">
        <v>34</v>
      </c>
      <c r="F22" s="68" t="s">
        <v>11</v>
      </c>
      <c r="G22" s="62">
        <v>100</v>
      </c>
      <c r="H22" s="62">
        <v>0</v>
      </c>
      <c r="I22" s="62">
        <v>0</v>
      </c>
      <c r="J22" s="62">
        <v>0</v>
      </c>
      <c r="K22" s="62">
        <f t="shared" si="0"/>
        <v>100</v>
      </c>
      <c r="L22" s="63" t="s">
        <v>73</v>
      </c>
    </row>
    <row r="23" spans="1:13" ht="165" customHeight="1" x14ac:dyDescent="0.3">
      <c r="A23" s="58" t="s">
        <v>36</v>
      </c>
      <c r="B23" s="59" t="s">
        <v>74</v>
      </c>
      <c r="C23" s="59" t="s">
        <v>43</v>
      </c>
      <c r="D23" s="59" t="s">
        <v>121</v>
      </c>
      <c r="E23" s="60" t="s">
        <v>34</v>
      </c>
      <c r="F23" s="9" t="s">
        <v>78</v>
      </c>
      <c r="G23" s="62">
        <v>11121</v>
      </c>
      <c r="H23" s="62">
        <v>10783</v>
      </c>
      <c r="I23" s="62">
        <v>11083</v>
      </c>
      <c r="J23" s="62">
        <v>10783</v>
      </c>
      <c r="K23" s="62">
        <f t="shared" si="0"/>
        <v>43770</v>
      </c>
      <c r="L23" s="63" t="s">
        <v>170</v>
      </c>
      <c r="M23" s="90" t="s">
        <v>154</v>
      </c>
    </row>
    <row r="24" spans="1:13" ht="120" customHeight="1" x14ac:dyDescent="0.3">
      <c r="A24" s="58" t="s">
        <v>37</v>
      </c>
      <c r="B24" s="59" t="s">
        <v>75</v>
      </c>
      <c r="C24" s="59" t="s">
        <v>43</v>
      </c>
      <c r="D24" s="59" t="s">
        <v>122</v>
      </c>
      <c r="E24" s="60" t="s">
        <v>34</v>
      </c>
      <c r="F24" s="68" t="s">
        <v>79</v>
      </c>
      <c r="G24" s="89">
        <f>1762.7-130.2</f>
        <v>1632.5</v>
      </c>
      <c r="H24" s="62">
        <v>1561.7</v>
      </c>
      <c r="I24" s="62">
        <v>700</v>
      </c>
      <c r="J24" s="62">
        <v>700</v>
      </c>
      <c r="K24" s="62">
        <f t="shared" si="0"/>
        <v>4594.2</v>
      </c>
      <c r="L24" s="63" t="s">
        <v>76</v>
      </c>
    </row>
    <row r="25" spans="1:13" ht="153" customHeight="1" x14ac:dyDescent="0.3">
      <c r="A25" s="58" t="s">
        <v>178</v>
      </c>
      <c r="B25" s="59" t="s">
        <v>67</v>
      </c>
      <c r="C25" s="59" t="s">
        <v>38</v>
      </c>
      <c r="D25" s="59" t="s">
        <v>130</v>
      </c>
      <c r="E25" s="60" t="s">
        <v>34</v>
      </c>
      <c r="F25" s="9" t="s">
        <v>5</v>
      </c>
      <c r="G25" s="62">
        <v>6845.7</v>
      </c>
      <c r="H25" s="62">
        <v>7061.7</v>
      </c>
      <c r="I25" s="62">
        <v>7061.7</v>
      </c>
      <c r="J25" s="62">
        <v>7061.7</v>
      </c>
      <c r="K25" s="62">
        <f t="shared" si="0"/>
        <v>28030.799999999999</v>
      </c>
      <c r="L25" s="72" t="s">
        <v>176</v>
      </c>
    </row>
    <row r="26" spans="1:13" ht="24" customHeight="1" x14ac:dyDescent="0.3">
      <c r="A26" s="69" t="s">
        <v>77</v>
      </c>
      <c r="B26" s="60"/>
      <c r="C26" s="60"/>
      <c r="D26" s="60"/>
      <c r="E26" s="60"/>
      <c r="F26" s="69"/>
      <c r="G26" s="70">
        <f>G9+G10+G11+G19+G21+G25</f>
        <v>187756</v>
      </c>
      <c r="H26" s="70">
        <f>H9+H10+H11+H19+H21+H25</f>
        <v>91216</v>
      </c>
      <c r="I26" s="70">
        <f>I9+I10+I11+I19+I21+I25</f>
        <v>174896.2</v>
      </c>
      <c r="J26" s="70">
        <f>J9+J10+J11+J19+J21+J25</f>
        <v>173891.5</v>
      </c>
      <c r="K26" s="70">
        <f>K9+K10+K11+K19+K21+K25</f>
        <v>627759.69999999995</v>
      </c>
      <c r="L26" s="69"/>
    </row>
    <row r="30" spans="1:13" x14ac:dyDescent="0.3">
      <c r="G30" s="92">
        <f>G26-G19</f>
        <v>184483</v>
      </c>
      <c r="H30" s="92">
        <f t="shared" ref="H30:K30" si="3">H26-H19</f>
        <v>91216</v>
      </c>
      <c r="I30" s="92">
        <f t="shared" si="3"/>
        <v>174896.2</v>
      </c>
      <c r="J30" s="92">
        <f t="shared" si="3"/>
        <v>173891.5</v>
      </c>
      <c r="K30" s="92">
        <f t="shared" si="3"/>
        <v>624486.69999999995</v>
      </c>
    </row>
  </sheetData>
  <mergeCells count="13">
    <mergeCell ref="H1:L1"/>
    <mergeCell ref="G6:K6"/>
    <mergeCell ref="K7:K8"/>
    <mergeCell ref="A3:L3"/>
    <mergeCell ref="A5:A8"/>
    <mergeCell ref="B5:E5"/>
    <mergeCell ref="F5:F8"/>
    <mergeCell ref="G5:K5"/>
    <mergeCell ref="L5:L8"/>
    <mergeCell ref="B6:B8"/>
    <mergeCell ref="C6:C8"/>
    <mergeCell ref="D6:D8"/>
    <mergeCell ref="E6:E8"/>
  </mergeCells>
  <pageMargins left="0.39370078740157483" right="0.39370078740157483" top="1.3779527559055118" bottom="0.39370078740157483" header="0.31496062992125984" footer="0.31496062992125984"/>
  <pageSetup paperSize="9" scale="5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74"/>
  <sheetViews>
    <sheetView tabSelected="1" view="pageBreakPreview" zoomScale="60" workbookViewId="0">
      <selection activeCell="A2" sqref="A2:V2"/>
    </sheetView>
  </sheetViews>
  <sheetFormatPr defaultColWidth="8" defaultRowHeight="16.8" x14ac:dyDescent="0.3"/>
  <cols>
    <col min="1" max="1" width="5.109375" style="21" customWidth="1"/>
    <col min="2" max="2" width="65.33203125" style="12" customWidth="1"/>
    <col min="3" max="3" width="21.88671875" style="22" customWidth="1"/>
    <col min="4" max="4" width="12" style="23" hidden="1" customWidth="1"/>
    <col min="5" max="5" width="17.5546875" style="22" customWidth="1"/>
    <col min="6" max="6" width="20.88671875" style="22" customWidth="1"/>
    <col min="7" max="7" width="14.6640625" style="22" customWidth="1"/>
    <col min="8" max="8" width="16" style="25" customWidth="1"/>
    <col min="9" max="9" width="11.6640625" style="21" customWidth="1"/>
    <col min="10" max="10" width="15.44140625" style="21" customWidth="1"/>
    <col min="11" max="11" width="14.6640625" style="25" customWidth="1"/>
    <col min="12" max="12" width="16" style="25" customWidth="1"/>
    <col min="13" max="13" width="7.6640625" style="53" customWidth="1"/>
    <col min="14" max="14" width="15.44140625" style="21" customWidth="1"/>
    <col min="15" max="15" width="14.6640625" style="25" customWidth="1"/>
    <col min="16" max="16" width="16" style="25" customWidth="1"/>
    <col min="17" max="17" width="7.6640625" style="53" customWidth="1"/>
    <col min="18" max="18" width="15.44140625" style="21" customWidth="1"/>
    <col min="19" max="19" width="14.6640625" style="12" customWidth="1"/>
    <col min="20" max="20" width="16" style="12" customWidth="1"/>
    <col min="21" max="21" width="7.6640625" style="12" customWidth="1"/>
    <col min="22" max="22" width="15.44140625" style="12" customWidth="1"/>
    <col min="23" max="23" width="22.6640625" style="12" customWidth="1"/>
    <col min="24" max="256" width="8" style="12"/>
    <col min="257" max="257" width="5.109375" style="12" customWidth="1"/>
    <col min="258" max="258" width="55.44140625" style="12" customWidth="1"/>
    <col min="259" max="259" width="22" style="12" customWidth="1"/>
    <col min="260" max="260" width="12" style="12" customWidth="1"/>
    <col min="261" max="261" width="11.88671875" style="12" customWidth="1"/>
    <col min="262" max="262" width="20.88671875" style="12" customWidth="1"/>
    <col min="263" max="263" width="15.33203125" style="12" customWidth="1"/>
    <col min="264" max="264" width="17.44140625" style="12" customWidth="1"/>
    <col min="265" max="266" width="14.44140625" style="12" customWidth="1"/>
    <col min="267" max="267" width="16.5546875" style="12" customWidth="1"/>
    <col min="268" max="268" width="13.5546875" style="12" customWidth="1"/>
    <col min="269" max="269" width="13.109375" style="12" customWidth="1"/>
    <col min="270" max="270" width="16.6640625" style="12" customWidth="1"/>
    <col min="271" max="271" width="16.5546875" style="12" customWidth="1"/>
    <col min="272" max="272" width="15" style="12" customWidth="1"/>
    <col min="273" max="273" width="13.109375" style="12" customWidth="1"/>
    <col min="274" max="274" width="17" style="12" customWidth="1"/>
    <col min="275" max="512" width="8" style="12"/>
    <col min="513" max="513" width="5.109375" style="12" customWidth="1"/>
    <col min="514" max="514" width="55.44140625" style="12" customWidth="1"/>
    <col min="515" max="515" width="22" style="12" customWidth="1"/>
    <col min="516" max="516" width="12" style="12" customWidth="1"/>
    <col min="517" max="517" width="11.88671875" style="12" customWidth="1"/>
    <col min="518" max="518" width="20.88671875" style="12" customWidth="1"/>
    <col min="519" max="519" width="15.33203125" style="12" customWidth="1"/>
    <col min="520" max="520" width="17.44140625" style="12" customWidth="1"/>
    <col min="521" max="522" width="14.44140625" style="12" customWidth="1"/>
    <col min="523" max="523" width="16.5546875" style="12" customWidth="1"/>
    <col min="524" max="524" width="13.5546875" style="12" customWidth="1"/>
    <col min="525" max="525" width="13.109375" style="12" customWidth="1"/>
    <col min="526" max="526" width="16.6640625" style="12" customWidth="1"/>
    <col min="527" max="527" width="16.5546875" style="12" customWidth="1"/>
    <col min="528" max="528" width="15" style="12" customWidth="1"/>
    <col min="529" max="529" width="13.109375" style="12" customWidth="1"/>
    <col min="530" max="530" width="17" style="12" customWidth="1"/>
    <col min="531" max="768" width="8" style="12"/>
    <col min="769" max="769" width="5.109375" style="12" customWidth="1"/>
    <col min="770" max="770" width="55.44140625" style="12" customWidth="1"/>
    <col min="771" max="771" width="22" style="12" customWidth="1"/>
    <col min="772" max="772" width="12" style="12" customWidth="1"/>
    <col min="773" max="773" width="11.88671875" style="12" customWidth="1"/>
    <col min="774" max="774" width="20.88671875" style="12" customWidth="1"/>
    <col min="775" max="775" width="15.33203125" style="12" customWidth="1"/>
    <col min="776" max="776" width="17.44140625" style="12" customWidth="1"/>
    <col min="777" max="778" width="14.44140625" style="12" customWidth="1"/>
    <col min="779" max="779" width="16.5546875" style="12" customWidth="1"/>
    <col min="780" max="780" width="13.5546875" style="12" customWidth="1"/>
    <col min="781" max="781" width="13.109375" style="12" customWidth="1"/>
    <col min="782" max="782" width="16.6640625" style="12" customWidth="1"/>
    <col min="783" max="783" width="16.5546875" style="12" customWidth="1"/>
    <col min="784" max="784" width="15" style="12" customWidth="1"/>
    <col min="785" max="785" width="13.109375" style="12" customWidth="1"/>
    <col min="786" max="786" width="17" style="12" customWidth="1"/>
    <col min="787" max="1024" width="8" style="12"/>
    <col min="1025" max="1025" width="5.109375" style="12" customWidth="1"/>
    <col min="1026" max="1026" width="55.44140625" style="12" customWidth="1"/>
    <col min="1027" max="1027" width="22" style="12" customWidth="1"/>
    <col min="1028" max="1028" width="12" style="12" customWidth="1"/>
    <col min="1029" max="1029" width="11.88671875" style="12" customWidth="1"/>
    <col min="1030" max="1030" width="20.88671875" style="12" customWidth="1"/>
    <col min="1031" max="1031" width="15.33203125" style="12" customWidth="1"/>
    <col min="1032" max="1032" width="17.44140625" style="12" customWidth="1"/>
    <col min="1033" max="1034" width="14.44140625" style="12" customWidth="1"/>
    <col min="1035" max="1035" width="16.5546875" style="12" customWidth="1"/>
    <col min="1036" max="1036" width="13.5546875" style="12" customWidth="1"/>
    <col min="1037" max="1037" width="13.109375" style="12" customWidth="1"/>
    <col min="1038" max="1038" width="16.6640625" style="12" customWidth="1"/>
    <col min="1039" max="1039" width="16.5546875" style="12" customWidth="1"/>
    <col min="1040" max="1040" width="15" style="12" customWidth="1"/>
    <col min="1041" max="1041" width="13.109375" style="12" customWidth="1"/>
    <col min="1042" max="1042" width="17" style="12" customWidth="1"/>
    <col min="1043" max="1280" width="8" style="12"/>
    <col min="1281" max="1281" width="5.109375" style="12" customWidth="1"/>
    <col min="1282" max="1282" width="55.44140625" style="12" customWidth="1"/>
    <col min="1283" max="1283" width="22" style="12" customWidth="1"/>
    <col min="1284" max="1284" width="12" style="12" customWidth="1"/>
    <col min="1285" max="1285" width="11.88671875" style="12" customWidth="1"/>
    <col min="1286" max="1286" width="20.88671875" style="12" customWidth="1"/>
    <col min="1287" max="1287" width="15.33203125" style="12" customWidth="1"/>
    <col min="1288" max="1288" width="17.44140625" style="12" customWidth="1"/>
    <col min="1289" max="1290" width="14.44140625" style="12" customWidth="1"/>
    <col min="1291" max="1291" width="16.5546875" style="12" customWidth="1"/>
    <col min="1292" max="1292" width="13.5546875" style="12" customWidth="1"/>
    <col min="1293" max="1293" width="13.109375" style="12" customWidth="1"/>
    <col min="1294" max="1294" width="16.6640625" style="12" customWidth="1"/>
    <col min="1295" max="1295" width="16.5546875" style="12" customWidth="1"/>
    <col min="1296" max="1296" width="15" style="12" customWidth="1"/>
    <col min="1297" max="1297" width="13.109375" style="12" customWidth="1"/>
    <col min="1298" max="1298" width="17" style="12" customWidth="1"/>
    <col min="1299" max="1536" width="8" style="12"/>
    <col min="1537" max="1537" width="5.109375" style="12" customWidth="1"/>
    <col min="1538" max="1538" width="55.44140625" style="12" customWidth="1"/>
    <col min="1539" max="1539" width="22" style="12" customWidth="1"/>
    <col min="1540" max="1540" width="12" style="12" customWidth="1"/>
    <col min="1541" max="1541" width="11.88671875" style="12" customWidth="1"/>
    <col min="1542" max="1542" width="20.88671875" style="12" customWidth="1"/>
    <col min="1543" max="1543" width="15.33203125" style="12" customWidth="1"/>
    <col min="1544" max="1544" width="17.44140625" style="12" customWidth="1"/>
    <col min="1545" max="1546" width="14.44140625" style="12" customWidth="1"/>
    <col min="1547" max="1547" width="16.5546875" style="12" customWidth="1"/>
    <col min="1548" max="1548" width="13.5546875" style="12" customWidth="1"/>
    <col min="1549" max="1549" width="13.109375" style="12" customWidth="1"/>
    <col min="1550" max="1550" width="16.6640625" style="12" customWidth="1"/>
    <col min="1551" max="1551" width="16.5546875" style="12" customWidth="1"/>
    <col min="1552" max="1552" width="15" style="12" customWidth="1"/>
    <col min="1553" max="1553" width="13.109375" style="12" customWidth="1"/>
    <col min="1554" max="1554" width="17" style="12" customWidth="1"/>
    <col min="1555" max="1792" width="8" style="12"/>
    <col min="1793" max="1793" width="5.109375" style="12" customWidth="1"/>
    <col min="1794" max="1794" width="55.44140625" style="12" customWidth="1"/>
    <col min="1795" max="1795" width="22" style="12" customWidth="1"/>
    <col min="1796" max="1796" width="12" style="12" customWidth="1"/>
    <col min="1797" max="1797" width="11.88671875" style="12" customWidth="1"/>
    <col min="1798" max="1798" width="20.88671875" style="12" customWidth="1"/>
    <col min="1799" max="1799" width="15.33203125" style="12" customWidth="1"/>
    <col min="1800" max="1800" width="17.44140625" style="12" customWidth="1"/>
    <col min="1801" max="1802" width="14.44140625" style="12" customWidth="1"/>
    <col min="1803" max="1803" width="16.5546875" style="12" customWidth="1"/>
    <col min="1804" max="1804" width="13.5546875" style="12" customWidth="1"/>
    <col min="1805" max="1805" width="13.109375" style="12" customWidth="1"/>
    <col min="1806" max="1806" width="16.6640625" style="12" customWidth="1"/>
    <col min="1807" max="1807" width="16.5546875" style="12" customWidth="1"/>
    <col min="1808" max="1808" width="15" style="12" customWidth="1"/>
    <col min="1809" max="1809" width="13.109375" style="12" customWidth="1"/>
    <col min="1810" max="1810" width="17" style="12" customWidth="1"/>
    <col min="1811" max="2048" width="8" style="12"/>
    <col min="2049" max="2049" width="5.109375" style="12" customWidth="1"/>
    <col min="2050" max="2050" width="55.44140625" style="12" customWidth="1"/>
    <col min="2051" max="2051" width="22" style="12" customWidth="1"/>
    <col min="2052" max="2052" width="12" style="12" customWidth="1"/>
    <col min="2053" max="2053" width="11.88671875" style="12" customWidth="1"/>
    <col min="2054" max="2054" width="20.88671875" style="12" customWidth="1"/>
    <col min="2055" max="2055" width="15.33203125" style="12" customWidth="1"/>
    <col min="2056" max="2056" width="17.44140625" style="12" customWidth="1"/>
    <col min="2057" max="2058" width="14.44140625" style="12" customWidth="1"/>
    <col min="2059" max="2059" width="16.5546875" style="12" customWidth="1"/>
    <col min="2060" max="2060" width="13.5546875" style="12" customWidth="1"/>
    <col min="2061" max="2061" width="13.109375" style="12" customWidth="1"/>
    <col min="2062" max="2062" width="16.6640625" style="12" customWidth="1"/>
    <col min="2063" max="2063" width="16.5546875" style="12" customWidth="1"/>
    <col min="2064" max="2064" width="15" style="12" customWidth="1"/>
    <col min="2065" max="2065" width="13.109375" style="12" customWidth="1"/>
    <col min="2066" max="2066" width="17" style="12" customWidth="1"/>
    <col min="2067" max="2304" width="8" style="12"/>
    <col min="2305" max="2305" width="5.109375" style="12" customWidth="1"/>
    <col min="2306" max="2306" width="55.44140625" style="12" customWidth="1"/>
    <col min="2307" max="2307" width="22" style="12" customWidth="1"/>
    <col min="2308" max="2308" width="12" style="12" customWidth="1"/>
    <col min="2309" max="2309" width="11.88671875" style="12" customWidth="1"/>
    <col min="2310" max="2310" width="20.88671875" style="12" customWidth="1"/>
    <col min="2311" max="2311" width="15.33203125" style="12" customWidth="1"/>
    <col min="2312" max="2312" width="17.44140625" style="12" customWidth="1"/>
    <col min="2313" max="2314" width="14.44140625" style="12" customWidth="1"/>
    <col min="2315" max="2315" width="16.5546875" style="12" customWidth="1"/>
    <col min="2316" max="2316" width="13.5546875" style="12" customWidth="1"/>
    <col min="2317" max="2317" width="13.109375" style="12" customWidth="1"/>
    <col min="2318" max="2318" width="16.6640625" style="12" customWidth="1"/>
    <col min="2319" max="2319" width="16.5546875" style="12" customWidth="1"/>
    <col min="2320" max="2320" width="15" style="12" customWidth="1"/>
    <col min="2321" max="2321" width="13.109375" style="12" customWidth="1"/>
    <col min="2322" max="2322" width="17" style="12" customWidth="1"/>
    <col min="2323" max="2560" width="8" style="12"/>
    <col min="2561" max="2561" width="5.109375" style="12" customWidth="1"/>
    <col min="2562" max="2562" width="55.44140625" style="12" customWidth="1"/>
    <col min="2563" max="2563" width="22" style="12" customWidth="1"/>
    <col min="2564" max="2564" width="12" style="12" customWidth="1"/>
    <col min="2565" max="2565" width="11.88671875" style="12" customWidth="1"/>
    <col min="2566" max="2566" width="20.88671875" style="12" customWidth="1"/>
    <col min="2567" max="2567" width="15.33203125" style="12" customWidth="1"/>
    <col min="2568" max="2568" width="17.44140625" style="12" customWidth="1"/>
    <col min="2569" max="2570" width="14.44140625" style="12" customWidth="1"/>
    <col min="2571" max="2571" width="16.5546875" style="12" customWidth="1"/>
    <col min="2572" max="2572" width="13.5546875" style="12" customWidth="1"/>
    <col min="2573" max="2573" width="13.109375" style="12" customWidth="1"/>
    <col min="2574" max="2574" width="16.6640625" style="12" customWidth="1"/>
    <col min="2575" max="2575" width="16.5546875" style="12" customWidth="1"/>
    <col min="2576" max="2576" width="15" style="12" customWidth="1"/>
    <col min="2577" max="2577" width="13.109375" style="12" customWidth="1"/>
    <col min="2578" max="2578" width="17" style="12" customWidth="1"/>
    <col min="2579" max="2816" width="8" style="12"/>
    <col min="2817" max="2817" width="5.109375" style="12" customWidth="1"/>
    <col min="2818" max="2818" width="55.44140625" style="12" customWidth="1"/>
    <col min="2819" max="2819" width="22" style="12" customWidth="1"/>
    <col min="2820" max="2820" width="12" style="12" customWidth="1"/>
    <col min="2821" max="2821" width="11.88671875" style="12" customWidth="1"/>
    <col min="2822" max="2822" width="20.88671875" style="12" customWidth="1"/>
    <col min="2823" max="2823" width="15.33203125" style="12" customWidth="1"/>
    <col min="2824" max="2824" width="17.44140625" style="12" customWidth="1"/>
    <col min="2825" max="2826" width="14.44140625" style="12" customWidth="1"/>
    <col min="2827" max="2827" width="16.5546875" style="12" customWidth="1"/>
    <col min="2828" max="2828" width="13.5546875" style="12" customWidth="1"/>
    <col min="2829" max="2829" width="13.109375" style="12" customWidth="1"/>
    <col min="2830" max="2830" width="16.6640625" style="12" customWidth="1"/>
    <col min="2831" max="2831" width="16.5546875" style="12" customWidth="1"/>
    <col min="2832" max="2832" width="15" style="12" customWidth="1"/>
    <col min="2833" max="2833" width="13.109375" style="12" customWidth="1"/>
    <col min="2834" max="2834" width="17" style="12" customWidth="1"/>
    <col min="2835" max="3072" width="8" style="12"/>
    <col min="3073" max="3073" width="5.109375" style="12" customWidth="1"/>
    <col min="3074" max="3074" width="55.44140625" style="12" customWidth="1"/>
    <col min="3075" max="3075" width="22" style="12" customWidth="1"/>
    <col min="3076" max="3076" width="12" style="12" customWidth="1"/>
    <col min="3077" max="3077" width="11.88671875" style="12" customWidth="1"/>
    <col min="3078" max="3078" width="20.88671875" style="12" customWidth="1"/>
    <col min="3079" max="3079" width="15.33203125" style="12" customWidth="1"/>
    <col min="3080" max="3080" width="17.44140625" style="12" customWidth="1"/>
    <col min="3081" max="3082" width="14.44140625" style="12" customWidth="1"/>
    <col min="3083" max="3083" width="16.5546875" style="12" customWidth="1"/>
    <col min="3084" max="3084" width="13.5546875" style="12" customWidth="1"/>
    <col min="3085" max="3085" width="13.109375" style="12" customWidth="1"/>
    <col min="3086" max="3086" width="16.6640625" style="12" customWidth="1"/>
    <col min="3087" max="3087" width="16.5546875" style="12" customWidth="1"/>
    <col min="3088" max="3088" width="15" style="12" customWidth="1"/>
    <col min="3089" max="3089" width="13.109375" style="12" customWidth="1"/>
    <col min="3090" max="3090" width="17" style="12" customWidth="1"/>
    <col min="3091" max="3328" width="8" style="12"/>
    <col min="3329" max="3329" width="5.109375" style="12" customWidth="1"/>
    <col min="3330" max="3330" width="55.44140625" style="12" customWidth="1"/>
    <col min="3331" max="3331" width="22" style="12" customWidth="1"/>
    <col min="3332" max="3332" width="12" style="12" customWidth="1"/>
    <col min="3333" max="3333" width="11.88671875" style="12" customWidth="1"/>
    <col min="3334" max="3334" width="20.88671875" style="12" customWidth="1"/>
    <col min="3335" max="3335" width="15.33203125" style="12" customWidth="1"/>
    <col min="3336" max="3336" width="17.44140625" style="12" customWidth="1"/>
    <col min="3337" max="3338" width="14.44140625" style="12" customWidth="1"/>
    <col min="3339" max="3339" width="16.5546875" style="12" customWidth="1"/>
    <col min="3340" max="3340" width="13.5546875" style="12" customWidth="1"/>
    <col min="3341" max="3341" width="13.109375" style="12" customWidth="1"/>
    <col min="3342" max="3342" width="16.6640625" style="12" customWidth="1"/>
    <col min="3343" max="3343" width="16.5546875" style="12" customWidth="1"/>
    <col min="3344" max="3344" width="15" style="12" customWidth="1"/>
    <col min="3345" max="3345" width="13.109375" style="12" customWidth="1"/>
    <col min="3346" max="3346" width="17" style="12" customWidth="1"/>
    <col min="3347" max="3584" width="8" style="12"/>
    <col min="3585" max="3585" width="5.109375" style="12" customWidth="1"/>
    <col min="3586" max="3586" width="55.44140625" style="12" customWidth="1"/>
    <col min="3587" max="3587" width="22" style="12" customWidth="1"/>
    <col min="3588" max="3588" width="12" style="12" customWidth="1"/>
    <col min="3589" max="3589" width="11.88671875" style="12" customWidth="1"/>
    <col min="3590" max="3590" width="20.88671875" style="12" customWidth="1"/>
    <col min="3591" max="3591" width="15.33203125" style="12" customWidth="1"/>
    <col min="3592" max="3592" width="17.44140625" style="12" customWidth="1"/>
    <col min="3593" max="3594" width="14.44140625" style="12" customWidth="1"/>
    <col min="3595" max="3595" width="16.5546875" style="12" customWidth="1"/>
    <col min="3596" max="3596" width="13.5546875" style="12" customWidth="1"/>
    <col min="3597" max="3597" width="13.109375" style="12" customWidth="1"/>
    <col min="3598" max="3598" width="16.6640625" style="12" customWidth="1"/>
    <col min="3599" max="3599" width="16.5546875" style="12" customWidth="1"/>
    <col min="3600" max="3600" width="15" style="12" customWidth="1"/>
    <col min="3601" max="3601" width="13.109375" style="12" customWidth="1"/>
    <col min="3602" max="3602" width="17" style="12" customWidth="1"/>
    <col min="3603" max="3840" width="8" style="12"/>
    <col min="3841" max="3841" width="5.109375" style="12" customWidth="1"/>
    <col min="3842" max="3842" width="55.44140625" style="12" customWidth="1"/>
    <col min="3843" max="3843" width="22" style="12" customWidth="1"/>
    <col min="3844" max="3844" width="12" style="12" customWidth="1"/>
    <col min="3845" max="3845" width="11.88671875" style="12" customWidth="1"/>
    <col min="3846" max="3846" width="20.88671875" style="12" customWidth="1"/>
    <col min="3847" max="3847" width="15.33203125" style="12" customWidth="1"/>
    <col min="3848" max="3848" width="17.44140625" style="12" customWidth="1"/>
    <col min="3849" max="3850" width="14.44140625" style="12" customWidth="1"/>
    <col min="3851" max="3851" width="16.5546875" style="12" customWidth="1"/>
    <col min="3852" max="3852" width="13.5546875" style="12" customWidth="1"/>
    <col min="3853" max="3853" width="13.109375" style="12" customWidth="1"/>
    <col min="3854" max="3854" width="16.6640625" style="12" customWidth="1"/>
    <col min="3855" max="3855" width="16.5546875" style="12" customWidth="1"/>
    <col min="3856" max="3856" width="15" style="12" customWidth="1"/>
    <col min="3857" max="3857" width="13.109375" style="12" customWidth="1"/>
    <col min="3858" max="3858" width="17" style="12" customWidth="1"/>
    <col min="3859" max="4096" width="8" style="12"/>
    <col min="4097" max="4097" width="5.109375" style="12" customWidth="1"/>
    <col min="4098" max="4098" width="55.44140625" style="12" customWidth="1"/>
    <col min="4099" max="4099" width="22" style="12" customWidth="1"/>
    <col min="4100" max="4100" width="12" style="12" customWidth="1"/>
    <col min="4101" max="4101" width="11.88671875" style="12" customWidth="1"/>
    <col min="4102" max="4102" width="20.88671875" style="12" customWidth="1"/>
    <col min="4103" max="4103" width="15.33203125" style="12" customWidth="1"/>
    <col min="4104" max="4104" width="17.44140625" style="12" customWidth="1"/>
    <col min="4105" max="4106" width="14.44140625" style="12" customWidth="1"/>
    <col min="4107" max="4107" width="16.5546875" style="12" customWidth="1"/>
    <col min="4108" max="4108" width="13.5546875" style="12" customWidth="1"/>
    <col min="4109" max="4109" width="13.109375" style="12" customWidth="1"/>
    <col min="4110" max="4110" width="16.6640625" style="12" customWidth="1"/>
    <col min="4111" max="4111" width="16.5546875" style="12" customWidth="1"/>
    <col min="4112" max="4112" width="15" style="12" customWidth="1"/>
    <col min="4113" max="4113" width="13.109375" style="12" customWidth="1"/>
    <col min="4114" max="4114" width="17" style="12" customWidth="1"/>
    <col min="4115" max="4352" width="8" style="12"/>
    <col min="4353" max="4353" width="5.109375" style="12" customWidth="1"/>
    <col min="4354" max="4354" width="55.44140625" style="12" customWidth="1"/>
    <col min="4355" max="4355" width="22" style="12" customWidth="1"/>
    <col min="4356" max="4356" width="12" style="12" customWidth="1"/>
    <col min="4357" max="4357" width="11.88671875" style="12" customWidth="1"/>
    <col min="4358" max="4358" width="20.88671875" style="12" customWidth="1"/>
    <col min="4359" max="4359" width="15.33203125" style="12" customWidth="1"/>
    <col min="4360" max="4360" width="17.44140625" style="12" customWidth="1"/>
    <col min="4361" max="4362" width="14.44140625" style="12" customWidth="1"/>
    <col min="4363" max="4363" width="16.5546875" style="12" customWidth="1"/>
    <col min="4364" max="4364" width="13.5546875" style="12" customWidth="1"/>
    <col min="4365" max="4365" width="13.109375" style="12" customWidth="1"/>
    <col min="4366" max="4366" width="16.6640625" style="12" customWidth="1"/>
    <col min="4367" max="4367" width="16.5546875" style="12" customWidth="1"/>
    <col min="4368" max="4368" width="15" style="12" customWidth="1"/>
    <col min="4369" max="4369" width="13.109375" style="12" customWidth="1"/>
    <col min="4370" max="4370" width="17" style="12" customWidth="1"/>
    <col min="4371" max="4608" width="8" style="12"/>
    <col min="4609" max="4609" width="5.109375" style="12" customWidth="1"/>
    <col min="4610" max="4610" width="55.44140625" style="12" customWidth="1"/>
    <col min="4611" max="4611" width="22" style="12" customWidth="1"/>
    <col min="4612" max="4612" width="12" style="12" customWidth="1"/>
    <col min="4613" max="4613" width="11.88671875" style="12" customWidth="1"/>
    <col min="4614" max="4614" width="20.88671875" style="12" customWidth="1"/>
    <col min="4615" max="4615" width="15.33203125" style="12" customWidth="1"/>
    <col min="4616" max="4616" width="17.44140625" style="12" customWidth="1"/>
    <col min="4617" max="4618" width="14.44140625" style="12" customWidth="1"/>
    <col min="4619" max="4619" width="16.5546875" style="12" customWidth="1"/>
    <col min="4620" max="4620" width="13.5546875" style="12" customWidth="1"/>
    <col min="4621" max="4621" width="13.109375" style="12" customWidth="1"/>
    <col min="4622" max="4622" width="16.6640625" style="12" customWidth="1"/>
    <col min="4623" max="4623" width="16.5546875" style="12" customWidth="1"/>
    <col min="4624" max="4624" width="15" style="12" customWidth="1"/>
    <col min="4625" max="4625" width="13.109375" style="12" customWidth="1"/>
    <col min="4626" max="4626" width="17" style="12" customWidth="1"/>
    <col min="4627" max="4864" width="8" style="12"/>
    <col min="4865" max="4865" width="5.109375" style="12" customWidth="1"/>
    <col min="4866" max="4866" width="55.44140625" style="12" customWidth="1"/>
    <col min="4867" max="4867" width="22" style="12" customWidth="1"/>
    <col min="4868" max="4868" width="12" style="12" customWidth="1"/>
    <col min="4869" max="4869" width="11.88671875" style="12" customWidth="1"/>
    <col min="4870" max="4870" width="20.88671875" style="12" customWidth="1"/>
    <col min="4871" max="4871" width="15.33203125" style="12" customWidth="1"/>
    <col min="4872" max="4872" width="17.44140625" style="12" customWidth="1"/>
    <col min="4873" max="4874" width="14.44140625" style="12" customWidth="1"/>
    <col min="4875" max="4875" width="16.5546875" style="12" customWidth="1"/>
    <col min="4876" max="4876" width="13.5546875" style="12" customWidth="1"/>
    <col min="4877" max="4877" width="13.109375" style="12" customWidth="1"/>
    <col min="4878" max="4878" width="16.6640625" style="12" customWidth="1"/>
    <col min="4879" max="4879" width="16.5546875" style="12" customWidth="1"/>
    <col min="4880" max="4880" width="15" style="12" customWidth="1"/>
    <col min="4881" max="4881" width="13.109375" style="12" customWidth="1"/>
    <col min="4882" max="4882" width="17" style="12" customWidth="1"/>
    <col min="4883" max="5120" width="8" style="12"/>
    <col min="5121" max="5121" width="5.109375" style="12" customWidth="1"/>
    <col min="5122" max="5122" width="55.44140625" style="12" customWidth="1"/>
    <col min="5123" max="5123" width="22" style="12" customWidth="1"/>
    <col min="5124" max="5124" width="12" style="12" customWidth="1"/>
    <col min="5125" max="5125" width="11.88671875" style="12" customWidth="1"/>
    <col min="5126" max="5126" width="20.88671875" style="12" customWidth="1"/>
    <col min="5127" max="5127" width="15.33203125" style="12" customWidth="1"/>
    <col min="5128" max="5128" width="17.44140625" style="12" customWidth="1"/>
    <col min="5129" max="5130" width="14.44140625" style="12" customWidth="1"/>
    <col min="5131" max="5131" width="16.5546875" style="12" customWidth="1"/>
    <col min="5132" max="5132" width="13.5546875" style="12" customWidth="1"/>
    <col min="5133" max="5133" width="13.109375" style="12" customWidth="1"/>
    <col min="5134" max="5134" width="16.6640625" style="12" customWidth="1"/>
    <col min="5135" max="5135" width="16.5546875" style="12" customWidth="1"/>
    <col min="5136" max="5136" width="15" style="12" customWidth="1"/>
    <col min="5137" max="5137" width="13.109375" style="12" customWidth="1"/>
    <col min="5138" max="5138" width="17" style="12" customWidth="1"/>
    <col min="5139" max="5376" width="8" style="12"/>
    <col min="5377" max="5377" width="5.109375" style="12" customWidth="1"/>
    <col min="5378" max="5378" width="55.44140625" style="12" customWidth="1"/>
    <col min="5379" max="5379" width="22" style="12" customWidth="1"/>
    <col min="5380" max="5380" width="12" style="12" customWidth="1"/>
    <col min="5381" max="5381" width="11.88671875" style="12" customWidth="1"/>
    <col min="5382" max="5382" width="20.88671875" style="12" customWidth="1"/>
    <col min="5383" max="5383" width="15.33203125" style="12" customWidth="1"/>
    <col min="5384" max="5384" width="17.44140625" style="12" customWidth="1"/>
    <col min="5385" max="5386" width="14.44140625" style="12" customWidth="1"/>
    <col min="5387" max="5387" width="16.5546875" style="12" customWidth="1"/>
    <col min="5388" max="5388" width="13.5546875" style="12" customWidth="1"/>
    <col min="5389" max="5389" width="13.109375" style="12" customWidth="1"/>
    <col min="5390" max="5390" width="16.6640625" style="12" customWidth="1"/>
    <col min="5391" max="5391" width="16.5546875" style="12" customWidth="1"/>
    <col min="5392" max="5392" width="15" style="12" customWidth="1"/>
    <col min="5393" max="5393" width="13.109375" style="12" customWidth="1"/>
    <col min="5394" max="5394" width="17" style="12" customWidth="1"/>
    <col min="5395" max="5632" width="8" style="12"/>
    <col min="5633" max="5633" width="5.109375" style="12" customWidth="1"/>
    <col min="5634" max="5634" width="55.44140625" style="12" customWidth="1"/>
    <col min="5635" max="5635" width="22" style="12" customWidth="1"/>
    <col min="5636" max="5636" width="12" style="12" customWidth="1"/>
    <col min="5637" max="5637" width="11.88671875" style="12" customWidth="1"/>
    <col min="5638" max="5638" width="20.88671875" style="12" customWidth="1"/>
    <col min="5639" max="5639" width="15.33203125" style="12" customWidth="1"/>
    <col min="5640" max="5640" width="17.44140625" style="12" customWidth="1"/>
    <col min="5641" max="5642" width="14.44140625" style="12" customWidth="1"/>
    <col min="5643" max="5643" width="16.5546875" style="12" customWidth="1"/>
    <col min="5644" max="5644" width="13.5546875" style="12" customWidth="1"/>
    <col min="5645" max="5645" width="13.109375" style="12" customWidth="1"/>
    <col min="5646" max="5646" width="16.6640625" style="12" customWidth="1"/>
    <col min="5647" max="5647" width="16.5546875" style="12" customWidth="1"/>
    <col min="5648" max="5648" width="15" style="12" customWidth="1"/>
    <col min="5649" max="5649" width="13.109375" style="12" customWidth="1"/>
    <col min="5650" max="5650" width="17" style="12" customWidth="1"/>
    <col min="5651" max="5888" width="8" style="12"/>
    <col min="5889" max="5889" width="5.109375" style="12" customWidth="1"/>
    <col min="5890" max="5890" width="55.44140625" style="12" customWidth="1"/>
    <col min="5891" max="5891" width="22" style="12" customWidth="1"/>
    <col min="5892" max="5892" width="12" style="12" customWidth="1"/>
    <col min="5893" max="5893" width="11.88671875" style="12" customWidth="1"/>
    <col min="5894" max="5894" width="20.88671875" style="12" customWidth="1"/>
    <col min="5895" max="5895" width="15.33203125" style="12" customWidth="1"/>
    <col min="5896" max="5896" width="17.44140625" style="12" customWidth="1"/>
    <col min="5897" max="5898" width="14.44140625" style="12" customWidth="1"/>
    <col min="5899" max="5899" width="16.5546875" style="12" customWidth="1"/>
    <col min="5900" max="5900" width="13.5546875" style="12" customWidth="1"/>
    <col min="5901" max="5901" width="13.109375" style="12" customWidth="1"/>
    <col min="5902" max="5902" width="16.6640625" style="12" customWidth="1"/>
    <col min="5903" max="5903" width="16.5546875" style="12" customWidth="1"/>
    <col min="5904" max="5904" width="15" style="12" customWidth="1"/>
    <col min="5905" max="5905" width="13.109375" style="12" customWidth="1"/>
    <col min="5906" max="5906" width="17" style="12" customWidth="1"/>
    <col min="5907" max="6144" width="8" style="12"/>
    <col min="6145" max="6145" width="5.109375" style="12" customWidth="1"/>
    <col min="6146" max="6146" width="55.44140625" style="12" customWidth="1"/>
    <col min="6147" max="6147" width="22" style="12" customWidth="1"/>
    <col min="6148" max="6148" width="12" style="12" customWidth="1"/>
    <col min="6149" max="6149" width="11.88671875" style="12" customWidth="1"/>
    <col min="6150" max="6150" width="20.88671875" style="12" customWidth="1"/>
    <col min="6151" max="6151" width="15.33203125" style="12" customWidth="1"/>
    <col min="6152" max="6152" width="17.44140625" style="12" customWidth="1"/>
    <col min="6153" max="6154" width="14.44140625" style="12" customWidth="1"/>
    <col min="6155" max="6155" width="16.5546875" style="12" customWidth="1"/>
    <col min="6156" max="6156" width="13.5546875" style="12" customWidth="1"/>
    <col min="6157" max="6157" width="13.109375" style="12" customWidth="1"/>
    <col min="6158" max="6158" width="16.6640625" style="12" customWidth="1"/>
    <col min="6159" max="6159" width="16.5546875" style="12" customWidth="1"/>
    <col min="6160" max="6160" width="15" style="12" customWidth="1"/>
    <col min="6161" max="6161" width="13.109375" style="12" customWidth="1"/>
    <col min="6162" max="6162" width="17" style="12" customWidth="1"/>
    <col min="6163" max="6400" width="8" style="12"/>
    <col min="6401" max="6401" width="5.109375" style="12" customWidth="1"/>
    <col min="6402" max="6402" width="55.44140625" style="12" customWidth="1"/>
    <col min="6403" max="6403" width="22" style="12" customWidth="1"/>
    <col min="6404" max="6404" width="12" style="12" customWidth="1"/>
    <col min="6405" max="6405" width="11.88671875" style="12" customWidth="1"/>
    <col min="6406" max="6406" width="20.88671875" style="12" customWidth="1"/>
    <col min="6407" max="6407" width="15.33203125" style="12" customWidth="1"/>
    <col min="6408" max="6408" width="17.44140625" style="12" customWidth="1"/>
    <col min="6409" max="6410" width="14.44140625" style="12" customWidth="1"/>
    <col min="6411" max="6411" width="16.5546875" style="12" customWidth="1"/>
    <col min="6412" max="6412" width="13.5546875" style="12" customWidth="1"/>
    <col min="6413" max="6413" width="13.109375" style="12" customWidth="1"/>
    <col min="6414" max="6414" width="16.6640625" style="12" customWidth="1"/>
    <col min="6415" max="6415" width="16.5546875" style="12" customWidth="1"/>
    <col min="6416" max="6416" width="15" style="12" customWidth="1"/>
    <col min="6417" max="6417" width="13.109375" style="12" customWidth="1"/>
    <col min="6418" max="6418" width="17" style="12" customWidth="1"/>
    <col min="6419" max="6656" width="8" style="12"/>
    <col min="6657" max="6657" width="5.109375" style="12" customWidth="1"/>
    <col min="6658" max="6658" width="55.44140625" style="12" customWidth="1"/>
    <col min="6659" max="6659" width="22" style="12" customWidth="1"/>
    <col min="6660" max="6660" width="12" style="12" customWidth="1"/>
    <col min="6661" max="6661" width="11.88671875" style="12" customWidth="1"/>
    <col min="6662" max="6662" width="20.88671875" style="12" customWidth="1"/>
    <col min="6663" max="6663" width="15.33203125" style="12" customWidth="1"/>
    <col min="6664" max="6664" width="17.44140625" style="12" customWidth="1"/>
    <col min="6665" max="6666" width="14.44140625" style="12" customWidth="1"/>
    <col min="6667" max="6667" width="16.5546875" style="12" customWidth="1"/>
    <col min="6668" max="6668" width="13.5546875" style="12" customWidth="1"/>
    <col min="6669" max="6669" width="13.109375" style="12" customWidth="1"/>
    <col min="6670" max="6670" width="16.6640625" style="12" customWidth="1"/>
    <col min="6671" max="6671" width="16.5546875" style="12" customWidth="1"/>
    <col min="6672" max="6672" width="15" style="12" customWidth="1"/>
    <col min="6673" max="6673" width="13.109375" style="12" customWidth="1"/>
    <col min="6674" max="6674" width="17" style="12" customWidth="1"/>
    <col min="6675" max="6912" width="8" style="12"/>
    <col min="6913" max="6913" width="5.109375" style="12" customWidth="1"/>
    <col min="6914" max="6914" width="55.44140625" style="12" customWidth="1"/>
    <col min="6915" max="6915" width="22" style="12" customWidth="1"/>
    <col min="6916" max="6916" width="12" style="12" customWidth="1"/>
    <col min="6917" max="6917" width="11.88671875" style="12" customWidth="1"/>
    <col min="6918" max="6918" width="20.88671875" style="12" customWidth="1"/>
    <col min="6919" max="6919" width="15.33203125" style="12" customWidth="1"/>
    <col min="6920" max="6920" width="17.44140625" style="12" customWidth="1"/>
    <col min="6921" max="6922" width="14.44140625" style="12" customWidth="1"/>
    <col min="6923" max="6923" width="16.5546875" style="12" customWidth="1"/>
    <col min="6924" max="6924" width="13.5546875" style="12" customWidth="1"/>
    <col min="6925" max="6925" width="13.109375" style="12" customWidth="1"/>
    <col min="6926" max="6926" width="16.6640625" style="12" customWidth="1"/>
    <col min="6927" max="6927" width="16.5546875" style="12" customWidth="1"/>
    <col min="6928" max="6928" width="15" style="12" customWidth="1"/>
    <col min="6929" max="6929" width="13.109375" style="12" customWidth="1"/>
    <col min="6930" max="6930" width="17" style="12" customWidth="1"/>
    <col min="6931" max="7168" width="8" style="12"/>
    <col min="7169" max="7169" width="5.109375" style="12" customWidth="1"/>
    <col min="7170" max="7170" width="55.44140625" style="12" customWidth="1"/>
    <col min="7171" max="7171" width="22" style="12" customWidth="1"/>
    <col min="7172" max="7172" width="12" style="12" customWidth="1"/>
    <col min="7173" max="7173" width="11.88671875" style="12" customWidth="1"/>
    <col min="7174" max="7174" width="20.88671875" style="12" customWidth="1"/>
    <col min="7175" max="7175" width="15.33203125" style="12" customWidth="1"/>
    <col min="7176" max="7176" width="17.44140625" style="12" customWidth="1"/>
    <col min="7177" max="7178" width="14.44140625" style="12" customWidth="1"/>
    <col min="7179" max="7179" width="16.5546875" style="12" customWidth="1"/>
    <col min="7180" max="7180" width="13.5546875" style="12" customWidth="1"/>
    <col min="7181" max="7181" width="13.109375" style="12" customWidth="1"/>
    <col min="7182" max="7182" width="16.6640625" style="12" customWidth="1"/>
    <col min="7183" max="7183" width="16.5546875" style="12" customWidth="1"/>
    <col min="7184" max="7184" width="15" style="12" customWidth="1"/>
    <col min="7185" max="7185" width="13.109375" style="12" customWidth="1"/>
    <col min="7186" max="7186" width="17" style="12" customWidth="1"/>
    <col min="7187" max="7424" width="8" style="12"/>
    <col min="7425" max="7425" width="5.109375" style="12" customWidth="1"/>
    <col min="7426" max="7426" width="55.44140625" style="12" customWidth="1"/>
    <col min="7427" max="7427" width="22" style="12" customWidth="1"/>
    <col min="7428" max="7428" width="12" style="12" customWidth="1"/>
    <col min="7429" max="7429" width="11.88671875" style="12" customWidth="1"/>
    <col min="7430" max="7430" width="20.88671875" style="12" customWidth="1"/>
    <col min="7431" max="7431" width="15.33203125" style="12" customWidth="1"/>
    <col min="7432" max="7432" width="17.44140625" style="12" customWidth="1"/>
    <col min="7433" max="7434" width="14.44140625" style="12" customWidth="1"/>
    <col min="7435" max="7435" width="16.5546875" style="12" customWidth="1"/>
    <col min="7436" max="7436" width="13.5546875" style="12" customWidth="1"/>
    <col min="7437" max="7437" width="13.109375" style="12" customWidth="1"/>
    <col min="7438" max="7438" width="16.6640625" style="12" customWidth="1"/>
    <col min="7439" max="7439" width="16.5546875" style="12" customWidth="1"/>
    <col min="7440" max="7440" width="15" style="12" customWidth="1"/>
    <col min="7441" max="7441" width="13.109375" style="12" customWidth="1"/>
    <col min="7442" max="7442" width="17" style="12" customWidth="1"/>
    <col min="7443" max="7680" width="8" style="12"/>
    <col min="7681" max="7681" width="5.109375" style="12" customWidth="1"/>
    <col min="7682" max="7682" width="55.44140625" style="12" customWidth="1"/>
    <col min="7683" max="7683" width="22" style="12" customWidth="1"/>
    <col min="7684" max="7684" width="12" style="12" customWidth="1"/>
    <col min="7685" max="7685" width="11.88671875" style="12" customWidth="1"/>
    <col min="7686" max="7686" width="20.88671875" style="12" customWidth="1"/>
    <col min="7687" max="7687" width="15.33203125" style="12" customWidth="1"/>
    <col min="7688" max="7688" width="17.44140625" style="12" customWidth="1"/>
    <col min="7689" max="7690" width="14.44140625" style="12" customWidth="1"/>
    <col min="7691" max="7691" width="16.5546875" style="12" customWidth="1"/>
    <col min="7692" max="7692" width="13.5546875" style="12" customWidth="1"/>
    <col min="7693" max="7693" width="13.109375" style="12" customWidth="1"/>
    <col min="7694" max="7694" width="16.6640625" style="12" customWidth="1"/>
    <col min="7695" max="7695" width="16.5546875" style="12" customWidth="1"/>
    <col min="7696" max="7696" width="15" style="12" customWidth="1"/>
    <col min="7697" max="7697" width="13.109375" style="12" customWidth="1"/>
    <col min="7698" max="7698" width="17" style="12" customWidth="1"/>
    <col min="7699" max="7936" width="8" style="12"/>
    <col min="7937" max="7937" width="5.109375" style="12" customWidth="1"/>
    <col min="7938" max="7938" width="55.44140625" style="12" customWidth="1"/>
    <col min="7939" max="7939" width="22" style="12" customWidth="1"/>
    <col min="7940" max="7940" width="12" style="12" customWidth="1"/>
    <col min="7941" max="7941" width="11.88671875" style="12" customWidth="1"/>
    <col min="7942" max="7942" width="20.88671875" style="12" customWidth="1"/>
    <col min="7943" max="7943" width="15.33203125" style="12" customWidth="1"/>
    <col min="7944" max="7944" width="17.44140625" style="12" customWidth="1"/>
    <col min="7945" max="7946" width="14.44140625" style="12" customWidth="1"/>
    <col min="7947" max="7947" width="16.5546875" style="12" customWidth="1"/>
    <col min="7948" max="7948" width="13.5546875" style="12" customWidth="1"/>
    <col min="7949" max="7949" width="13.109375" style="12" customWidth="1"/>
    <col min="7950" max="7950" width="16.6640625" style="12" customWidth="1"/>
    <col min="7951" max="7951" width="16.5546875" style="12" customWidth="1"/>
    <col min="7952" max="7952" width="15" style="12" customWidth="1"/>
    <col min="7953" max="7953" width="13.109375" style="12" customWidth="1"/>
    <col min="7954" max="7954" width="17" style="12" customWidth="1"/>
    <col min="7955" max="8192" width="8" style="12"/>
    <col min="8193" max="8193" width="5.109375" style="12" customWidth="1"/>
    <col min="8194" max="8194" width="55.44140625" style="12" customWidth="1"/>
    <col min="8195" max="8195" width="22" style="12" customWidth="1"/>
    <col min="8196" max="8196" width="12" style="12" customWidth="1"/>
    <col min="8197" max="8197" width="11.88671875" style="12" customWidth="1"/>
    <col min="8198" max="8198" width="20.88671875" style="12" customWidth="1"/>
    <col min="8199" max="8199" width="15.33203125" style="12" customWidth="1"/>
    <col min="8200" max="8200" width="17.44140625" style="12" customWidth="1"/>
    <col min="8201" max="8202" width="14.44140625" style="12" customWidth="1"/>
    <col min="8203" max="8203" width="16.5546875" style="12" customWidth="1"/>
    <col min="8204" max="8204" width="13.5546875" style="12" customWidth="1"/>
    <col min="8205" max="8205" width="13.109375" style="12" customWidth="1"/>
    <col min="8206" max="8206" width="16.6640625" style="12" customWidth="1"/>
    <col min="8207" max="8207" width="16.5546875" style="12" customWidth="1"/>
    <col min="8208" max="8208" width="15" style="12" customWidth="1"/>
    <col min="8209" max="8209" width="13.109375" style="12" customWidth="1"/>
    <col min="8210" max="8210" width="17" style="12" customWidth="1"/>
    <col min="8211" max="8448" width="8" style="12"/>
    <col min="8449" max="8449" width="5.109375" style="12" customWidth="1"/>
    <col min="8450" max="8450" width="55.44140625" style="12" customWidth="1"/>
    <col min="8451" max="8451" width="22" style="12" customWidth="1"/>
    <col min="8452" max="8452" width="12" style="12" customWidth="1"/>
    <col min="8453" max="8453" width="11.88671875" style="12" customWidth="1"/>
    <col min="8454" max="8454" width="20.88671875" style="12" customWidth="1"/>
    <col min="8455" max="8455" width="15.33203125" style="12" customWidth="1"/>
    <col min="8456" max="8456" width="17.44140625" style="12" customWidth="1"/>
    <col min="8457" max="8458" width="14.44140625" style="12" customWidth="1"/>
    <col min="8459" max="8459" width="16.5546875" style="12" customWidth="1"/>
    <col min="8460" max="8460" width="13.5546875" style="12" customWidth="1"/>
    <col min="8461" max="8461" width="13.109375" style="12" customWidth="1"/>
    <col min="8462" max="8462" width="16.6640625" style="12" customWidth="1"/>
    <col min="8463" max="8463" width="16.5546875" style="12" customWidth="1"/>
    <col min="8464" max="8464" width="15" style="12" customWidth="1"/>
    <col min="8465" max="8465" width="13.109375" style="12" customWidth="1"/>
    <col min="8466" max="8466" width="17" style="12" customWidth="1"/>
    <col min="8467" max="8704" width="8" style="12"/>
    <col min="8705" max="8705" width="5.109375" style="12" customWidth="1"/>
    <col min="8706" max="8706" width="55.44140625" style="12" customWidth="1"/>
    <col min="8707" max="8707" width="22" style="12" customWidth="1"/>
    <col min="8708" max="8708" width="12" style="12" customWidth="1"/>
    <col min="8709" max="8709" width="11.88671875" style="12" customWidth="1"/>
    <col min="8710" max="8710" width="20.88671875" style="12" customWidth="1"/>
    <col min="8711" max="8711" width="15.33203125" style="12" customWidth="1"/>
    <col min="8712" max="8712" width="17.44140625" style="12" customWidth="1"/>
    <col min="8713" max="8714" width="14.44140625" style="12" customWidth="1"/>
    <col min="8715" max="8715" width="16.5546875" style="12" customWidth="1"/>
    <col min="8716" max="8716" width="13.5546875" style="12" customWidth="1"/>
    <col min="8717" max="8717" width="13.109375" style="12" customWidth="1"/>
    <col min="8718" max="8718" width="16.6640625" style="12" customWidth="1"/>
    <col min="8719" max="8719" width="16.5546875" style="12" customWidth="1"/>
    <col min="8720" max="8720" width="15" style="12" customWidth="1"/>
    <col min="8721" max="8721" width="13.109375" style="12" customWidth="1"/>
    <col min="8722" max="8722" width="17" style="12" customWidth="1"/>
    <col min="8723" max="8960" width="8" style="12"/>
    <col min="8961" max="8961" width="5.109375" style="12" customWidth="1"/>
    <col min="8962" max="8962" width="55.44140625" style="12" customWidth="1"/>
    <col min="8963" max="8963" width="22" style="12" customWidth="1"/>
    <col min="8964" max="8964" width="12" style="12" customWidth="1"/>
    <col min="8965" max="8965" width="11.88671875" style="12" customWidth="1"/>
    <col min="8966" max="8966" width="20.88671875" style="12" customWidth="1"/>
    <col min="8967" max="8967" width="15.33203125" style="12" customWidth="1"/>
    <col min="8968" max="8968" width="17.44140625" style="12" customWidth="1"/>
    <col min="8969" max="8970" width="14.44140625" style="12" customWidth="1"/>
    <col min="8971" max="8971" width="16.5546875" style="12" customWidth="1"/>
    <col min="8972" max="8972" width="13.5546875" style="12" customWidth="1"/>
    <col min="8973" max="8973" width="13.109375" style="12" customWidth="1"/>
    <col min="8974" max="8974" width="16.6640625" style="12" customWidth="1"/>
    <col min="8975" max="8975" width="16.5546875" style="12" customWidth="1"/>
    <col min="8976" max="8976" width="15" style="12" customWidth="1"/>
    <col min="8977" max="8977" width="13.109375" style="12" customWidth="1"/>
    <col min="8978" max="8978" width="17" style="12" customWidth="1"/>
    <col min="8979" max="9216" width="8" style="12"/>
    <col min="9217" max="9217" width="5.109375" style="12" customWidth="1"/>
    <col min="9218" max="9218" width="55.44140625" style="12" customWidth="1"/>
    <col min="9219" max="9219" width="22" style="12" customWidth="1"/>
    <col min="9220" max="9220" width="12" style="12" customWidth="1"/>
    <col min="9221" max="9221" width="11.88671875" style="12" customWidth="1"/>
    <col min="9222" max="9222" width="20.88671875" style="12" customWidth="1"/>
    <col min="9223" max="9223" width="15.33203125" style="12" customWidth="1"/>
    <col min="9224" max="9224" width="17.44140625" style="12" customWidth="1"/>
    <col min="9225" max="9226" width="14.44140625" style="12" customWidth="1"/>
    <col min="9227" max="9227" width="16.5546875" style="12" customWidth="1"/>
    <col min="9228" max="9228" width="13.5546875" style="12" customWidth="1"/>
    <col min="9229" max="9229" width="13.109375" style="12" customWidth="1"/>
    <col min="9230" max="9230" width="16.6640625" style="12" customWidth="1"/>
    <col min="9231" max="9231" width="16.5546875" style="12" customWidth="1"/>
    <col min="9232" max="9232" width="15" style="12" customWidth="1"/>
    <col min="9233" max="9233" width="13.109375" style="12" customWidth="1"/>
    <col min="9234" max="9234" width="17" style="12" customWidth="1"/>
    <col min="9235" max="9472" width="8" style="12"/>
    <col min="9473" max="9473" width="5.109375" style="12" customWidth="1"/>
    <col min="9474" max="9474" width="55.44140625" style="12" customWidth="1"/>
    <col min="9475" max="9475" width="22" style="12" customWidth="1"/>
    <col min="9476" max="9476" width="12" style="12" customWidth="1"/>
    <col min="9477" max="9477" width="11.88671875" style="12" customWidth="1"/>
    <col min="9478" max="9478" width="20.88671875" style="12" customWidth="1"/>
    <col min="9479" max="9479" width="15.33203125" style="12" customWidth="1"/>
    <col min="9480" max="9480" width="17.44140625" style="12" customWidth="1"/>
    <col min="9481" max="9482" width="14.44140625" style="12" customWidth="1"/>
    <col min="9483" max="9483" width="16.5546875" style="12" customWidth="1"/>
    <col min="9484" max="9484" width="13.5546875" style="12" customWidth="1"/>
    <col min="9485" max="9485" width="13.109375" style="12" customWidth="1"/>
    <col min="9486" max="9486" width="16.6640625" style="12" customWidth="1"/>
    <col min="9487" max="9487" width="16.5546875" style="12" customWidth="1"/>
    <col min="9488" max="9488" width="15" style="12" customWidth="1"/>
    <col min="9489" max="9489" width="13.109375" style="12" customWidth="1"/>
    <col min="9490" max="9490" width="17" style="12" customWidth="1"/>
    <col min="9491" max="9728" width="8" style="12"/>
    <col min="9729" max="9729" width="5.109375" style="12" customWidth="1"/>
    <col min="9730" max="9730" width="55.44140625" style="12" customWidth="1"/>
    <col min="9731" max="9731" width="22" style="12" customWidth="1"/>
    <col min="9732" max="9732" width="12" style="12" customWidth="1"/>
    <col min="9733" max="9733" width="11.88671875" style="12" customWidth="1"/>
    <col min="9734" max="9734" width="20.88671875" style="12" customWidth="1"/>
    <col min="9735" max="9735" width="15.33203125" style="12" customWidth="1"/>
    <col min="9736" max="9736" width="17.44140625" style="12" customWidth="1"/>
    <col min="9737" max="9738" width="14.44140625" style="12" customWidth="1"/>
    <col min="9739" max="9739" width="16.5546875" style="12" customWidth="1"/>
    <col min="9740" max="9740" width="13.5546875" style="12" customWidth="1"/>
    <col min="9741" max="9741" width="13.109375" style="12" customWidth="1"/>
    <col min="9742" max="9742" width="16.6640625" style="12" customWidth="1"/>
    <col min="9743" max="9743" width="16.5546875" style="12" customWidth="1"/>
    <col min="9744" max="9744" width="15" style="12" customWidth="1"/>
    <col min="9745" max="9745" width="13.109375" style="12" customWidth="1"/>
    <col min="9746" max="9746" width="17" style="12" customWidth="1"/>
    <col min="9747" max="9984" width="8" style="12"/>
    <col min="9985" max="9985" width="5.109375" style="12" customWidth="1"/>
    <col min="9986" max="9986" width="55.44140625" style="12" customWidth="1"/>
    <col min="9987" max="9987" width="22" style="12" customWidth="1"/>
    <col min="9988" max="9988" width="12" style="12" customWidth="1"/>
    <col min="9989" max="9989" width="11.88671875" style="12" customWidth="1"/>
    <col min="9990" max="9990" width="20.88671875" style="12" customWidth="1"/>
    <col min="9991" max="9991" width="15.33203125" style="12" customWidth="1"/>
    <col min="9992" max="9992" width="17.44140625" style="12" customWidth="1"/>
    <col min="9993" max="9994" width="14.44140625" style="12" customWidth="1"/>
    <col min="9995" max="9995" width="16.5546875" style="12" customWidth="1"/>
    <col min="9996" max="9996" width="13.5546875" style="12" customWidth="1"/>
    <col min="9997" max="9997" width="13.109375" style="12" customWidth="1"/>
    <col min="9998" max="9998" width="16.6640625" style="12" customWidth="1"/>
    <col min="9999" max="9999" width="16.5546875" style="12" customWidth="1"/>
    <col min="10000" max="10000" width="15" style="12" customWidth="1"/>
    <col min="10001" max="10001" width="13.109375" style="12" customWidth="1"/>
    <col min="10002" max="10002" width="17" style="12" customWidth="1"/>
    <col min="10003" max="10240" width="8" style="12"/>
    <col min="10241" max="10241" width="5.109375" style="12" customWidth="1"/>
    <col min="10242" max="10242" width="55.44140625" style="12" customWidth="1"/>
    <col min="10243" max="10243" width="22" style="12" customWidth="1"/>
    <col min="10244" max="10244" width="12" style="12" customWidth="1"/>
    <col min="10245" max="10245" width="11.88671875" style="12" customWidth="1"/>
    <col min="10246" max="10246" width="20.88671875" style="12" customWidth="1"/>
    <col min="10247" max="10247" width="15.33203125" style="12" customWidth="1"/>
    <col min="10248" max="10248" width="17.44140625" style="12" customWidth="1"/>
    <col min="10249" max="10250" width="14.44140625" style="12" customWidth="1"/>
    <col min="10251" max="10251" width="16.5546875" style="12" customWidth="1"/>
    <col min="10252" max="10252" width="13.5546875" style="12" customWidth="1"/>
    <col min="10253" max="10253" width="13.109375" style="12" customWidth="1"/>
    <col min="10254" max="10254" width="16.6640625" style="12" customWidth="1"/>
    <col min="10255" max="10255" width="16.5546875" style="12" customWidth="1"/>
    <col min="10256" max="10256" width="15" style="12" customWidth="1"/>
    <col min="10257" max="10257" width="13.109375" style="12" customWidth="1"/>
    <col min="10258" max="10258" width="17" style="12" customWidth="1"/>
    <col min="10259" max="10496" width="8" style="12"/>
    <col min="10497" max="10497" width="5.109375" style="12" customWidth="1"/>
    <col min="10498" max="10498" width="55.44140625" style="12" customWidth="1"/>
    <col min="10499" max="10499" width="22" style="12" customWidth="1"/>
    <col min="10500" max="10500" width="12" style="12" customWidth="1"/>
    <col min="10501" max="10501" width="11.88671875" style="12" customWidth="1"/>
    <col min="10502" max="10502" width="20.88671875" style="12" customWidth="1"/>
    <col min="10503" max="10503" width="15.33203125" style="12" customWidth="1"/>
    <col min="10504" max="10504" width="17.44140625" style="12" customWidth="1"/>
    <col min="10505" max="10506" width="14.44140625" style="12" customWidth="1"/>
    <col min="10507" max="10507" width="16.5546875" style="12" customWidth="1"/>
    <col min="10508" max="10508" width="13.5546875" style="12" customWidth="1"/>
    <col min="10509" max="10509" width="13.109375" style="12" customWidth="1"/>
    <col min="10510" max="10510" width="16.6640625" style="12" customWidth="1"/>
    <col min="10511" max="10511" width="16.5546875" style="12" customWidth="1"/>
    <col min="10512" max="10512" width="15" style="12" customWidth="1"/>
    <col min="10513" max="10513" width="13.109375" style="12" customWidth="1"/>
    <col min="10514" max="10514" width="17" style="12" customWidth="1"/>
    <col min="10515" max="10752" width="8" style="12"/>
    <col min="10753" max="10753" width="5.109375" style="12" customWidth="1"/>
    <col min="10754" max="10754" width="55.44140625" style="12" customWidth="1"/>
    <col min="10755" max="10755" width="22" style="12" customWidth="1"/>
    <col min="10756" max="10756" width="12" style="12" customWidth="1"/>
    <col min="10757" max="10757" width="11.88671875" style="12" customWidth="1"/>
    <col min="10758" max="10758" width="20.88671875" style="12" customWidth="1"/>
    <col min="10759" max="10759" width="15.33203125" style="12" customWidth="1"/>
    <col min="10760" max="10760" width="17.44140625" style="12" customWidth="1"/>
    <col min="10761" max="10762" width="14.44140625" style="12" customWidth="1"/>
    <col min="10763" max="10763" width="16.5546875" style="12" customWidth="1"/>
    <col min="10764" max="10764" width="13.5546875" style="12" customWidth="1"/>
    <col min="10765" max="10765" width="13.109375" style="12" customWidth="1"/>
    <col min="10766" max="10766" width="16.6640625" style="12" customWidth="1"/>
    <col min="10767" max="10767" width="16.5546875" style="12" customWidth="1"/>
    <col min="10768" max="10768" width="15" style="12" customWidth="1"/>
    <col min="10769" max="10769" width="13.109375" style="12" customWidth="1"/>
    <col min="10770" max="10770" width="17" style="12" customWidth="1"/>
    <col min="10771" max="11008" width="8" style="12"/>
    <col min="11009" max="11009" width="5.109375" style="12" customWidth="1"/>
    <col min="11010" max="11010" width="55.44140625" style="12" customWidth="1"/>
    <col min="11011" max="11011" width="22" style="12" customWidth="1"/>
    <col min="11012" max="11012" width="12" style="12" customWidth="1"/>
    <col min="11013" max="11013" width="11.88671875" style="12" customWidth="1"/>
    <col min="11014" max="11014" width="20.88671875" style="12" customWidth="1"/>
    <col min="11015" max="11015" width="15.33203125" style="12" customWidth="1"/>
    <col min="11016" max="11016" width="17.44140625" style="12" customWidth="1"/>
    <col min="11017" max="11018" width="14.44140625" style="12" customWidth="1"/>
    <col min="11019" max="11019" width="16.5546875" style="12" customWidth="1"/>
    <col min="11020" max="11020" width="13.5546875" style="12" customWidth="1"/>
    <col min="11021" max="11021" width="13.109375" style="12" customWidth="1"/>
    <col min="11022" max="11022" width="16.6640625" style="12" customWidth="1"/>
    <col min="11023" max="11023" width="16.5546875" style="12" customWidth="1"/>
    <col min="11024" max="11024" width="15" style="12" customWidth="1"/>
    <col min="11025" max="11025" width="13.109375" style="12" customWidth="1"/>
    <col min="11026" max="11026" width="17" style="12" customWidth="1"/>
    <col min="11027" max="11264" width="8" style="12"/>
    <col min="11265" max="11265" width="5.109375" style="12" customWidth="1"/>
    <col min="11266" max="11266" width="55.44140625" style="12" customWidth="1"/>
    <col min="11267" max="11267" width="22" style="12" customWidth="1"/>
    <col min="11268" max="11268" width="12" style="12" customWidth="1"/>
    <col min="11269" max="11269" width="11.88671875" style="12" customWidth="1"/>
    <col min="11270" max="11270" width="20.88671875" style="12" customWidth="1"/>
    <col min="11271" max="11271" width="15.33203125" style="12" customWidth="1"/>
    <col min="11272" max="11272" width="17.44140625" style="12" customWidth="1"/>
    <col min="11273" max="11274" width="14.44140625" style="12" customWidth="1"/>
    <col min="11275" max="11275" width="16.5546875" style="12" customWidth="1"/>
    <col min="11276" max="11276" width="13.5546875" style="12" customWidth="1"/>
    <col min="11277" max="11277" width="13.109375" style="12" customWidth="1"/>
    <col min="11278" max="11278" width="16.6640625" style="12" customWidth="1"/>
    <col min="11279" max="11279" width="16.5546875" style="12" customWidth="1"/>
    <col min="11280" max="11280" width="15" style="12" customWidth="1"/>
    <col min="11281" max="11281" width="13.109375" style="12" customWidth="1"/>
    <col min="11282" max="11282" width="17" style="12" customWidth="1"/>
    <col min="11283" max="11520" width="8" style="12"/>
    <col min="11521" max="11521" width="5.109375" style="12" customWidth="1"/>
    <col min="11522" max="11522" width="55.44140625" style="12" customWidth="1"/>
    <col min="11523" max="11523" width="22" style="12" customWidth="1"/>
    <col min="11524" max="11524" width="12" style="12" customWidth="1"/>
    <col min="11525" max="11525" width="11.88671875" style="12" customWidth="1"/>
    <col min="11526" max="11526" width="20.88671875" style="12" customWidth="1"/>
    <col min="11527" max="11527" width="15.33203125" style="12" customWidth="1"/>
    <col min="11528" max="11528" width="17.44140625" style="12" customWidth="1"/>
    <col min="11529" max="11530" width="14.44140625" style="12" customWidth="1"/>
    <col min="11531" max="11531" width="16.5546875" style="12" customWidth="1"/>
    <col min="11532" max="11532" width="13.5546875" style="12" customWidth="1"/>
    <col min="11533" max="11533" width="13.109375" style="12" customWidth="1"/>
    <col min="11534" max="11534" width="16.6640625" style="12" customWidth="1"/>
    <col min="11535" max="11535" width="16.5546875" style="12" customWidth="1"/>
    <col min="11536" max="11536" width="15" style="12" customWidth="1"/>
    <col min="11537" max="11537" width="13.109375" style="12" customWidth="1"/>
    <col min="11538" max="11538" width="17" style="12" customWidth="1"/>
    <col min="11539" max="11776" width="8" style="12"/>
    <col min="11777" max="11777" width="5.109375" style="12" customWidth="1"/>
    <col min="11778" max="11778" width="55.44140625" style="12" customWidth="1"/>
    <col min="11779" max="11779" width="22" style="12" customWidth="1"/>
    <col min="11780" max="11780" width="12" style="12" customWidth="1"/>
    <col min="11781" max="11781" width="11.88671875" style="12" customWidth="1"/>
    <col min="11782" max="11782" width="20.88671875" style="12" customWidth="1"/>
    <col min="11783" max="11783" width="15.33203125" style="12" customWidth="1"/>
    <col min="11784" max="11784" width="17.44140625" style="12" customWidth="1"/>
    <col min="11785" max="11786" width="14.44140625" style="12" customWidth="1"/>
    <col min="11787" max="11787" width="16.5546875" style="12" customWidth="1"/>
    <col min="11788" max="11788" width="13.5546875" style="12" customWidth="1"/>
    <col min="11789" max="11789" width="13.109375" style="12" customWidth="1"/>
    <col min="11790" max="11790" width="16.6640625" style="12" customWidth="1"/>
    <col min="11791" max="11791" width="16.5546875" style="12" customWidth="1"/>
    <col min="11792" max="11792" width="15" style="12" customWidth="1"/>
    <col min="11793" max="11793" width="13.109375" style="12" customWidth="1"/>
    <col min="11794" max="11794" width="17" style="12" customWidth="1"/>
    <col min="11795" max="12032" width="8" style="12"/>
    <col min="12033" max="12033" width="5.109375" style="12" customWidth="1"/>
    <col min="12034" max="12034" width="55.44140625" style="12" customWidth="1"/>
    <col min="12035" max="12035" width="22" style="12" customWidth="1"/>
    <col min="12036" max="12036" width="12" style="12" customWidth="1"/>
    <col min="12037" max="12037" width="11.88671875" style="12" customWidth="1"/>
    <col min="12038" max="12038" width="20.88671875" style="12" customWidth="1"/>
    <col min="12039" max="12039" width="15.33203125" style="12" customWidth="1"/>
    <col min="12040" max="12040" width="17.44140625" style="12" customWidth="1"/>
    <col min="12041" max="12042" width="14.44140625" style="12" customWidth="1"/>
    <col min="12043" max="12043" width="16.5546875" style="12" customWidth="1"/>
    <col min="12044" max="12044" width="13.5546875" style="12" customWidth="1"/>
    <col min="12045" max="12045" width="13.109375" style="12" customWidth="1"/>
    <col min="12046" max="12046" width="16.6640625" style="12" customWidth="1"/>
    <col min="12047" max="12047" width="16.5546875" style="12" customWidth="1"/>
    <col min="12048" max="12048" width="15" style="12" customWidth="1"/>
    <col min="12049" max="12049" width="13.109375" style="12" customWidth="1"/>
    <col min="12050" max="12050" width="17" style="12" customWidth="1"/>
    <col min="12051" max="12288" width="8" style="12"/>
    <col min="12289" max="12289" width="5.109375" style="12" customWidth="1"/>
    <col min="12290" max="12290" width="55.44140625" style="12" customWidth="1"/>
    <col min="12291" max="12291" width="22" style="12" customWidth="1"/>
    <col min="12292" max="12292" width="12" style="12" customWidth="1"/>
    <col min="12293" max="12293" width="11.88671875" style="12" customWidth="1"/>
    <col min="12294" max="12294" width="20.88671875" style="12" customWidth="1"/>
    <col min="12295" max="12295" width="15.33203125" style="12" customWidth="1"/>
    <col min="12296" max="12296" width="17.44140625" style="12" customWidth="1"/>
    <col min="12297" max="12298" width="14.44140625" style="12" customWidth="1"/>
    <col min="12299" max="12299" width="16.5546875" style="12" customWidth="1"/>
    <col min="12300" max="12300" width="13.5546875" style="12" customWidth="1"/>
    <col min="12301" max="12301" width="13.109375" style="12" customWidth="1"/>
    <col min="12302" max="12302" width="16.6640625" style="12" customWidth="1"/>
    <col min="12303" max="12303" width="16.5546875" style="12" customWidth="1"/>
    <col min="12304" max="12304" width="15" style="12" customWidth="1"/>
    <col min="12305" max="12305" width="13.109375" style="12" customWidth="1"/>
    <col min="12306" max="12306" width="17" style="12" customWidth="1"/>
    <col min="12307" max="12544" width="8" style="12"/>
    <col min="12545" max="12545" width="5.109375" style="12" customWidth="1"/>
    <col min="12546" max="12546" width="55.44140625" style="12" customWidth="1"/>
    <col min="12547" max="12547" width="22" style="12" customWidth="1"/>
    <col min="12548" max="12548" width="12" style="12" customWidth="1"/>
    <col min="12549" max="12549" width="11.88671875" style="12" customWidth="1"/>
    <col min="12550" max="12550" width="20.88671875" style="12" customWidth="1"/>
    <col min="12551" max="12551" width="15.33203125" style="12" customWidth="1"/>
    <col min="12552" max="12552" width="17.44140625" style="12" customWidth="1"/>
    <col min="12553" max="12554" width="14.44140625" style="12" customWidth="1"/>
    <col min="12555" max="12555" width="16.5546875" style="12" customWidth="1"/>
    <col min="12556" max="12556" width="13.5546875" style="12" customWidth="1"/>
    <col min="12557" max="12557" width="13.109375" style="12" customWidth="1"/>
    <col min="12558" max="12558" width="16.6640625" style="12" customWidth="1"/>
    <col min="12559" max="12559" width="16.5546875" style="12" customWidth="1"/>
    <col min="12560" max="12560" width="15" style="12" customWidth="1"/>
    <col min="12561" max="12561" width="13.109375" style="12" customWidth="1"/>
    <col min="12562" max="12562" width="17" style="12" customWidth="1"/>
    <col min="12563" max="12800" width="8" style="12"/>
    <col min="12801" max="12801" width="5.109375" style="12" customWidth="1"/>
    <col min="12802" max="12802" width="55.44140625" style="12" customWidth="1"/>
    <col min="12803" max="12803" width="22" style="12" customWidth="1"/>
    <col min="12804" max="12804" width="12" style="12" customWidth="1"/>
    <col min="12805" max="12805" width="11.88671875" style="12" customWidth="1"/>
    <col min="12806" max="12806" width="20.88671875" style="12" customWidth="1"/>
    <col min="12807" max="12807" width="15.33203125" style="12" customWidth="1"/>
    <col min="12808" max="12808" width="17.44140625" style="12" customWidth="1"/>
    <col min="12809" max="12810" width="14.44140625" style="12" customWidth="1"/>
    <col min="12811" max="12811" width="16.5546875" style="12" customWidth="1"/>
    <col min="12812" max="12812" width="13.5546875" style="12" customWidth="1"/>
    <col min="12813" max="12813" width="13.109375" style="12" customWidth="1"/>
    <col min="12814" max="12814" width="16.6640625" style="12" customWidth="1"/>
    <col min="12815" max="12815" width="16.5546875" style="12" customWidth="1"/>
    <col min="12816" max="12816" width="15" style="12" customWidth="1"/>
    <col min="12817" max="12817" width="13.109375" style="12" customWidth="1"/>
    <col min="12818" max="12818" width="17" style="12" customWidth="1"/>
    <col min="12819" max="13056" width="8" style="12"/>
    <col min="13057" max="13057" width="5.109375" style="12" customWidth="1"/>
    <col min="13058" max="13058" width="55.44140625" style="12" customWidth="1"/>
    <col min="13059" max="13059" width="22" style="12" customWidth="1"/>
    <col min="13060" max="13060" width="12" style="12" customWidth="1"/>
    <col min="13061" max="13061" width="11.88671875" style="12" customWidth="1"/>
    <col min="13062" max="13062" width="20.88671875" style="12" customWidth="1"/>
    <col min="13063" max="13063" width="15.33203125" style="12" customWidth="1"/>
    <col min="13064" max="13064" width="17.44140625" style="12" customWidth="1"/>
    <col min="13065" max="13066" width="14.44140625" style="12" customWidth="1"/>
    <col min="13067" max="13067" width="16.5546875" style="12" customWidth="1"/>
    <col min="13068" max="13068" width="13.5546875" style="12" customWidth="1"/>
    <col min="13069" max="13069" width="13.109375" style="12" customWidth="1"/>
    <col min="13070" max="13070" width="16.6640625" style="12" customWidth="1"/>
    <col min="13071" max="13071" width="16.5546875" style="12" customWidth="1"/>
    <col min="13072" max="13072" width="15" style="12" customWidth="1"/>
    <col min="13073" max="13073" width="13.109375" style="12" customWidth="1"/>
    <col min="13074" max="13074" width="17" style="12" customWidth="1"/>
    <col min="13075" max="13312" width="8" style="12"/>
    <col min="13313" max="13313" width="5.109375" style="12" customWidth="1"/>
    <col min="13314" max="13314" width="55.44140625" style="12" customWidth="1"/>
    <col min="13315" max="13315" width="22" style="12" customWidth="1"/>
    <col min="13316" max="13316" width="12" style="12" customWidth="1"/>
    <col min="13317" max="13317" width="11.88671875" style="12" customWidth="1"/>
    <col min="13318" max="13318" width="20.88671875" style="12" customWidth="1"/>
    <col min="13319" max="13319" width="15.33203125" style="12" customWidth="1"/>
    <col min="13320" max="13320" width="17.44140625" style="12" customWidth="1"/>
    <col min="13321" max="13322" width="14.44140625" style="12" customWidth="1"/>
    <col min="13323" max="13323" width="16.5546875" style="12" customWidth="1"/>
    <col min="13324" max="13324" width="13.5546875" style="12" customWidth="1"/>
    <col min="13325" max="13325" width="13.109375" style="12" customWidth="1"/>
    <col min="13326" max="13326" width="16.6640625" style="12" customWidth="1"/>
    <col min="13327" max="13327" width="16.5546875" style="12" customWidth="1"/>
    <col min="13328" max="13328" width="15" style="12" customWidth="1"/>
    <col min="13329" max="13329" width="13.109375" style="12" customWidth="1"/>
    <col min="13330" max="13330" width="17" style="12" customWidth="1"/>
    <col min="13331" max="13568" width="8" style="12"/>
    <col min="13569" max="13569" width="5.109375" style="12" customWidth="1"/>
    <col min="13570" max="13570" width="55.44140625" style="12" customWidth="1"/>
    <col min="13571" max="13571" width="22" style="12" customWidth="1"/>
    <col min="13572" max="13572" width="12" style="12" customWidth="1"/>
    <col min="13573" max="13573" width="11.88671875" style="12" customWidth="1"/>
    <col min="13574" max="13574" width="20.88671875" style="12" customWidth="1"/>
    <col min="13575" max="13575" width="15.33203125" style="12" customWidth="1"/>
    <col min="13576" max="13576" width="17.44140625" style="12" customWidth="1"/>
    <col min="13577" max="13578" width="14.44140625" style="12" customWidth="1"/>
    <col min="13579" max="13579" width="16.5546875" style="12" customWidth="1"/>
    <col min="13580" max="13580" width="13.5546875" style="12" customWidth="1"/>
    <col min="13581" max="13581" width="13.109375" style="12" customWidth="1"/>
    <col min="13582" max="13582" width="16.6640625" style="12" customWidth="1"/>
    <col min="13583" max="13583" width="16.5546875" style="12" customWidth="1"/>
    <col min="13584" max="13584" width="15" style="12" customWidth="1"/>
    <col min="13585" max="13585" width="13.109375" style="12" customWidth="1"/>
    <col min="13586" max="13586" width="17" style="12" customWidth="1"/>
    <col min="13587" max="13824" width="8" style="12"/>
    <col min="13825" max="13825" width="5.109375" style="12" customWidth="1"/>
    <col min="13826" max="13826" width="55.44140625" style="12" customWidth="1"/>
    <col min="13827" max="13827" width="22" style="12" customWidth="1"/>
    <col min="13828" max="13828" width="12" style="12" customWidth="1"/>
    <col min="13829" max="13829" width="11.88671875" style="12" customWidth="1"/>
    <col min="13830" max="13830" width="20.88671875" style="12" customWidth="1"/>
    <col min="13831" max="13831" width="15.33203125" style="12" customWidth="1"/>
    <col min="13832" max="13832" width="17.44140625" style="12" customWidth="1"/>
    <col min="13833" max="13834" width="14.44140625" style="12" customWidth="1"/>
    <col min="13835" max="13835" width="16.5546875" style="12" customWidth="1"/>
    <col min="13836" max="13836" width="13.5546875" style="12" customWidth="1"/>
    <col min="13837" max="13837" width="13.109375" style="12" customWidth="1"/>
    <col min="13838" max="13838" width="16.6640625" style="12" customWidth="1"/>
    <col min="13839" max="13839" width="16.5546875" style="12" customWidth="1"/>
    <col min="13840" max="13840" width="15" style="12" customWidth="1"/>
    <col min="13841" max="13841" width="13.109375" style="12" customWidth="1"/>
    <col min="13842" max="13842" width="17" style="12" customWidth="1"/>
    <col min="13843" max="14080" width="8" style="12"/>
    <col min="14081" max="14081" width="5.109375" style="12" customWidth="1"/>
    <col min="14082" max="14082" width="55.44140625" style="12" customWidth="1"/>
    <col min="14083" max="14083" width="22" style="12" customWidth="1"/>
    <col min="14084" max="14084" width="12" style="12" customWidth="1"/>
    <col min="14085" max="14085" width="11.88671875" style="12" customWidth="1"/>
    <col min="14086" max="14086" width="20.88671875" style="12" customWidth="1"/>
    <col min="14087" max="14087" width="15.33203125" style="12" customWidth="1"/>
    <col min="14088" max="14088" width="17.44140625" style="12" customWidth="1"/>
    <col min="14089" max="14090" width="14.44140625" style="12" customWidth="1"/>
    <col min="14091" max="14091" width="16.5546875" style="12" customWidth="1"/>
    <col min="14092" max="14092" width="13.5546875" style="12" customWidth="1"/>
    <col min="14093" max="14093" width="13.109375" style="12" customWidth="1"/>
    <col min="14094" max="14094" width="16.6640625" style="12" customWidth="1"/>
    <col min="14095" max="14095" width="16.5546875" style="12" customWidth="1"/>
    <col min="14096" max="14096" width="15" style="12" customWidth="1"/>
    <col min="14097" max="14097" width="13.109375" style="12" customWidth="1"/>
    <col min="14098" max="14098" width="17" style="12" customWidth="1"/>
    <col min="14099" max="14336" width="8" style="12"/>
    <col min="14337" max="14337" width="5.109375" style="12" customWidth="1"/>
    <col min="14338" max="14338" width="55.44140625" style="12" customWidth="1"/>
    <col min="14339" max="14339" width="22" style="12" customWidth="1"/>
    <col min="14340" max="14340" width="12" style="12" customWidth="1"/>
    <col min="14341" max="14341" width="11.88671875" style="12" customWidth="1"/>
    <col min="14342" max="14342" width="20.88671875" style="12" customWidth="1"/>
    <col min="14343" max="14343" width="15.33203125" style="12" customWidth="1"/>
    <col min="14344" max="14344" width="17.44140625" style="12" customWidth="1"/>
    <col min="14345" max="14346" width="14.44140625" style="12" customWidth="1"/>
    <col min="14347" max="14347" width="16.5546875" style="12" customWidth="1"/>
    <col min="14348" max="14348" width="13.5546875" style="12" customWidth="1"/>
    <col min="14349" max="14349" width="13.109375" style="12" customWidth="1"/>
    <col min="14350" max="14350" width="16.6640625" style="12" customWidth="1"/>
    <col min="14351" max="14351" width="16.5546875" style="12" customWidth="1"/>
    <col min="14352" max="14352" width="15" style="12" customWidth="1"/>
    <col min="14353" max="14353" width="13.109375" style="12" customWidth="1"/>
    <col min="14354" max="14354" width="17" style="12" customWidth="1"/>
    <col min="14355" max="14592" width="8" style="12"/>
    <col min="14593" max="14593" width="5.109375" style="12" customWidth="1"/>
    <col min="14594" max="14594" width="55.44140625" style="12" customWidth="1"/>
    <col min="14595" max="14595" width="22" style="12" customWidth="1"/>
    <col min="14596" max="14596" width="12" style="12" customWidth="1"/>
    <col min="14597" max="14597" width="11.88671875" style="12" customWidth="1"/>
    <col min="14598" max="14598" width="20.88671875" style="12" customWidth="1"/>
    <col min="14599" max="14599" width="15.33203125" style="12" customWidth="1"/>
    <col min="14600" max="14600" width="17.44140625" style="12" customWidth="1"/>
    <col min="14601" max="14602" width="14.44140625" style="12" customWidth="1"/>
    <col min="14603" max="14603" width="16.5546875" style="12" customWidth="1"/>
    <col min="14604" max="14604" width="13.5546875" style="12" customWidth="1"/>
    <col min="14605" max="14605" width="13.109375" style="12" customWidth="1"/>
    <col min="14606" max="14606" width="16.6640625" style="12" customWidth="1"/>
    <col min="14607" max="14607" width="16.5546875" style="12" customWidth="1"/>
    <col min="14608" max="14608" width="15" style="12" customWidth="1"/>
    <col min="14609" max="14609" width="13.109375" style="12" customWidth="1"/>
    <col min="14610" max="14610" width="17" style="12" customWidth="1"/>
    <col min="14611" max="14848" width="8" style="12"/>
    <col min="14849" max="14849" width="5.109375" style="12" customWidth="1"/>
    <col min="14850" max="14850" width="55.44140625" style="12" customWidth="1"/>
    <col min="14851" max="14851" width="22" style="12" customWidth="1"/>
    <col min="14852" max="14852" width="12" style="12" customWidth="1"/>
    <col min="14853" max="14853" width="11.88671875" style="12" customWidth="1"/>
    <col min="14854" max="14854" width="20.88671875" style="12" customWidth="1"/>
    <col min="14855" max="14855" width="15.33203125" style="12" customWidth="1"/>
    <col min="14856" max="14856" width="17.44140625" style="12" customWidth="1"/>
    <col min="14857" max="14858" width="14.44140625" style="12" customWidth="1"/>
    <col min="14859" max="14859" width="16.5546875" style="12" customWidth="1"/>
    <col min="14860" max="14860" width="13.5546875" style="12" customWidth="1"/>
    <col min="14861" max="14861" width="13.109375" style="12" customWidth="1"/>
    <col min="14862" max="14862" width="16.6640625" style="12" customWidth="1"/>
    <col min="14863" max="14863" width="16.5546875" style="12" customWidth="1"/>
    <col min="14864" max="14864" width="15" style="12" customWidth="1"/>
    <col min="14865" max="14865" width="13.109375" style="12" customWidth="1"/>
    <col min="14866" max="14866" width="17" style="12" customWidth="1"/>
    <col min="14867" max="15104" width="8" style="12"/>
    <col min="15105" max="15105" width="5.109375" style="12" customWidth="1"/>
    <col min="15106" max="15106" width="55.44140625" style="12" customWidth="1"/>
    <col min="15107" max="15107" width="22" style="12" customWidth="1"/>
    <col min="15108" max="15108" width="12" style="12" customWidth="1"/>
    <col min="15109" max="15109" width="11.88671875" style="12" customWidth="1"/>
    <col min="15110" max="15110" width="20.88671875" style="12" customWidth="1"/>
    <col min="15111" max="15111" width="15.33203125" style="12" customWidth="1"/>
    <col min="15112" max="15112" width="17.44140625" style="12" customWidth="1"/>
    <col min="15113" max="15114" width="14.44140625" style="12" customWidth="1"/>
    <col min="15115" max="15115" width="16.5546875" style="12" customWidth="1"/>
    <col min="15116" max="15116" width="13.5546875" style="12" customWidth="1"/>
    <col min="15117" max="15117" width="13.109375" style="12" customWidth="1"/>
    <col min="15118" max="15118" width="16.6640625" style="12" customWidth="1"/>
    <col min="15119" max="15119" width="16.5546875" style="12" customWidth="1"/>
    <col min="15120" max="15120" width="15" style="12" customWidth="1"/>
    <col min="15121" max="15121" width="13.109375" style="12" customWidth="1"/>
    <col min="15122" max="15122" width="17" style="12" customWidth="1"/>
    <col min="15123" max="15360" width="8" style="12"/>
    <col min="15361" max="15361" width="5.109375" style="12" customWidth="1"/>
    <col min="15362" max="15362" width="55.44140625" style="12" customWidth="1"/>
    <col min="15363" max="15363" width="22" style="12" customWidth="1"/>
    <col min="15364" max="15364" width="12" style="12" customWidth="1"/>
    <col min="15365" max="15365" width="11.88671875" style="12" customWidth="1"/>
    <col min="15366" max="15366" width="20.88671875" style="12" customWidth="1"/>
    <col min="15367" max="15367" width="15.33203125" style="12" customWidth="1"/>
    <col min="15368" max="15368" width="17.44140625" style="12" customWidth="1"/>
    <col min="15369" max="15370" width="14.44140625" style="12" customWidth="1"/>
    <col min="15371" max="15371" width="16.5546875" style="12" customWidth="1"/>
    <col min="15372" max="15372" width="13.5546875" style="12" customWidth="1"/>
    <col min="15373" max="15373" width="13.109375" style="12" customWidth="1"/>
    <col min="15374" max="15374" width="16.6640625" style="12" customWidth="1"/>
    <col min="15375" max="15375" width="16.5546875" style="12" customWidth="1"/>
    <col min="15376" max="15376" width="15" style="12" customWidth="1"/>
    <col min="15377" max="15377" width="13.109375" style="12" customWidth="1"/>
    <col min="15378" max="15378" width="17" style="12" customWidth="1"/>
    <col min="15379" max="15616" width="8" style="12"/>
    <col min="15617" max="15617" width="5.109375" style="12" customWidth="1"/>
    <col min="15618" max="15618" width="55.44140625" style="12" customWidth="1"/>
    <col min="15619" max="15619" width="22" style="12" customWidth="1"/>
    <col min="15620" max="15620" width="12" style="12" customWidth="1"/>
    <col min="15621" max="15621" width="11.88671875" style="12" customWidth="1"/>
    <col min="15622" max="15622" width="20.88671875" style="12" customWidth="1"/>
    <col min="15623" max="15623" width="15.33203125" style="12" customWidth="1"/>
    <col min="15624" max="15624" width="17.44140625" style="12" customWidth="1"/>
    <col min="15625" max="15626" width="14.44140625" style="12" customWidth="1"/>
    <col min="15627" max="15627" width="16.5546875" style="12" customWidth="1"/>
    <col min="15628" max="15628" width="13.5546875" style="12" customWidth="1"/>
    <col min="15629" max="15629" width="13.109375" style="12" customWidth="1"/>
    <col min="15630" max="15630" width="16.6640625" style="12" customWidth="1"/>
    <col min="15631" max="15631" width="16.5546875" style="12" customWidth="1"/>
    <col min="15632" max="15632" width="15" style="12" customWidth="1"/>
    <col min="15633" max="15633" width="13.109375" style="12" customWidth="1"/>
    <col min="15634" max="15634" width="17" style="12" customWidth="1"/>
    <col min="15635" max="15872" width="8" style="12"/>
    <col min="15873" max="15873" width="5.109375" style="12" customWidth="1"/>
    <col min="15874" max="15874" width="55.44140625" style="12" customWidth="1"/>
    <col min="15875" max="15875" width="22" style="12" customWidth="1"/>
    <col min="15876" max="15876" width="12" style="12" customWidth="1"/>
    <col min="15877" max="15877" width="11.88671875" style="12" customWidth="1"/>
    <col min="15878" max="15878" width="20.88671875" style="12" customWidth="1"/>
    <col min="15879" max="15879" width="15.33203125" style="12" customWidth="1"/>
    <col min="15880" max="15880" width="17.44140625" style="12" customWidth="1"/>
    <col min="15881" max="15882" width="14.44140625" style="12" customWidth="1"/>
    <col min="15883" max="15883" width="16.5546875" style="12" customWidth="1"/>
    <col min="15884" max="15884" width="13.5546875" style="12" customWidth="1"/>
    <col min="15885" max="15885" width="13.109375" style="12" customWidth="1"/>
    <col min="15886" max="15886" width="16.6640625" style="12" customWidth="1"/>
    <col min="15887" max="15887" width="16.5546875" style="12" customWidth="1"/>
    <col min="15888" max="15888" width="15" style="12" customWidth="1"/>
    <col min="15889" max="15889" width="13.109375" style="12" customWidth="1"/>
    <col min="15890" max="15890" width="17" style="12" customWidth="1"/>
    <col min="15891" max="16128" width="8" style="12"/>
    <col min="16129" max="16129" width="5.109375" style="12" customWidth="1"/>
    <col min="16130" max="16130" width="55.44140625" style="12" customWidth="1"/>
    <col min="16131" max="16131" width="22" style="12" customWidth="1"/>
    <col min="16132" max="16132" width="12" style="12" customWidth="1"/>
    <col min="16133" max="16133" width="11.88671875" style="12" customWidth="1"/>
    <col min="16134" max="16134" width="20.88671875" style="12" customWidth="1"/>
    <col min="16135" max="16135" width="15.33203125" style="12" customWidth="1"/>
    <col min="16136" max="16136" width="17.44140625" style="12" customWidth="1"/>
    <col min="16137" max="16138" width="14.44140625" style="12" customWidth="1"/>
    <col min="16139" max="16139" width="16.5546875" style="12" customWidth="1"/>
    <col min="16140" max="16140" width="13.5546875" style="12" customWidth="1"/>
    <col min="16141" max="16141" width="13.109375" style="12" customWidth="1"/>
    <col min="16142" max="16142" width="16.6640625" style="12" customWidth="1"/>
    <col min="16143" max="16143" width="16.5546875" style="12" customWidth="1"/>
    <col min="16144" max="16144" width="15" style="12" customWidth="1"/>
    <col min="16145" max="16145" width="13.109375" style="12" customWidth="1"/>
    <col min="16146" max="16146" width="17" style="12" customWidth="1"/>
    <col min="16147" max="16384" width="8" style="12"/>
  </cols>
  <sheetData>
    <row r="1" spans="1:24" ht="136.5" customHeight="1" x14ac:dyDescent="0.3">
      <c r="F1" s="1"/>
      <c r="G1" s="1"/>
      <c r="H1" s="2"/>
      <c r="I1" s="2"/>
      <c r="J1" s="2"/>
      <c r="K1" s="2"/>
      <c r="L1" s="2"/>
      <c r="M1" s="12"/>
      <c r="N1" s="239" t="s">
        <v>182</v>
      </c>
      <c r="O1" s="239"/>
      <c r="P1" s="239"/>
      <c r="Q1" s="239"/>
      <c r="R1" s="239"/>
      <c r="S1" s="239"/>
      <c r="T1" s="239"/>
      <c r="U1" s="239"/>
      <c r="V1" s="239"/>
    </row>
    <row r="2" spans="1:24" ht="54.75" customHeight="1" x14ac:dyDescent="0.3">
      <c r="A2" s="240" t="s">
        <v>162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</row>
    <row r="3" spans="1:24" x14ac:dyDescent="0.3">
      <c r="B3" s="24"/>
      <c r="M3" s="26"/>
      <c r="Q3" s="26"/>
    </row>
    <row r="4" spans="1:24" ht="37.5" customHeight="1" x14ac:dyDescent="0.3">
      <c r="A4" s="224" t="s">
        <v>13</v>
      </c>
      <c r="B4" s="220" t="s">
        <v>143</v>
      </c>
      <c r="C4" s="220" t="s">
        <v>18</v>
      </c>
      <c r="D4" s="231" t="s">
        <v>19</v>
      </c>
      <c r="E4" s="232"/>
      <c r="F4" s="220" t="s">
        <v>20</v>
      </c>
      <c r="G4" s="231" t="s">
        <v>16</v>
      </c>
      <c r="H4" s="233"/>
      <c r="I4" s="233"/>
      <c r="J4" s="232"/>
      <c r="K4" s="234" t="s">
        <v>17</v>
      </c>
      <c r="L4" s="234"/>
      <c r="M4" s="234"/>
      <c r="N4" s="235"/>
      <c r="O4" s="234" t="s">
        <v>81</v>
      </c>
      <c r="P4" s="234"/>
      <c r="Q4" s="234"/>
      <c r="R4" s="235"/>
      <c r="S4" s="234" t="s">
        <v>82</v>
      </c>
      <c r="T4" s="234"/>
      <c r="U4" s="234"/>
      <c r="V4" s="235"/>
    </row>
    <row r="5" spans="1:24" ht="27" customHeight="1" x14ac:dyDescent="0.3">
      <c r="A5" s="225"/>
      <c r="B5" s="230"/>
      <c r="C5" s="230"/>
      <c r="D5" s="242" t="s">
        <v>21</v>
      </c>
      <c r="E5" s="236" t="s">
        <v>22</v>
      </c>
      <c r="F5" s="230"/>
      <c r="G5" s="245" t="s">
        <v>23</v>
      </c>
      <c r="H5" s="246"/>
      <c r="I5" s="246"/>
      <c r="J5" s="247"/>
      <c r="K5" s="241" t="s">
        <v>139</v>
      </c>
      <c r="L5" s="234"/>
      <c r="M5" s="234"/>
      <c r="N5" s="235"/>
      <c r="O5" s="241" t="s">
        <v>139</v>
      </c>
      <c r="P5" s="234"/>
      <c r="Q5" s="234"/>
      <c r="R5" s="235"/>
      <c r="S5" s="241" t="s">
        <v>139</v>
      </c>
      <c r="T5" s="234"/>
      <c r="U5" s="234"/>
      <c r="V5" s="235"/>
    </row>
    <row r="6" spans="1:24" ht="74.25" customHeight="1" x14ac:dyDescent="0.3">
      <c r="A6" s="225"/>
      <c r="B6" s="230"/>
      <c r="C6" s="230"/>
      <c r="D6" s="243"/>
      <c r="E6" s="237"/>
      <c r="F6" s="27"/>
      <c r="G6" s="222" t="s">
        <v>0</v>
      </c>
      <c r="H6" s="222" t="s">
        <v>2</v>
      </c>
      <c r="I6" s="220" t="s">
        <v>1</v>
      </c>
      <c r="J6" s="75" t="s">
        <v>24</v>
      </c>
      <c r="K6" s="222" t="s">
        <v>0</v>
      </c>
      <c r="L6" s="222" t="s">
        <v>2</v>
      </c>
      <c r="M6" s="220" t="s">
        <v>1</v>
      </c>
      <c r="N6" s="148" t="s">
        <v>131</v>
      </c>
      <c r="O6" s="222" t="s">
        <v>0</v>
      </c>
      <c r="P6" s="222" t="s">
        <v>2</v>
      </c>
      <c r="Q6" s="220" t="s">
        <v>1</v>
      </c>
      <c r="R6" s="75" t="s">
        <v>137</v>
      </c>
      <c r="S6" s="222" t="s">
        <v>0</v>
      </c>
      <c r="T6" s="222" t="s">
        <v>2</v>
      </c>
      <c r="U6" s="220" t="s">
        <v>1</v>
      </c>
      <c r="V6" s="77" t="s">
        <v>142</v>
      </c>
    </row>
    <row r="7" spans="1:24" ht="35.25" customHeight="1" x14ac:dyDescent="0.3">
      <c r="A7" s="226"/>
      <c r="B7" s="221"/>
      <c r="C7" s="221"/>
      <c r="D7" s="244"/>
      <c r="E7" s="238"/>
      <c r="F7" s="81" t="s">
        <v>144</v>
      </c>
      <c r="G7" s="223"/>
      <c r="H7" s="223"/>
      <c r="I7" s="221"/>
      <c r="J7" s="80" t="s">
        <v>145</v>
      </c>
      <c r="K7" s="223"/>
      <c r="L7" s="223"/>
      <c r="M7" s="221"/>
      <c r="N7" s="148" t="s">
        <v>146</v>
      </c>
      <c r="O7" s="223"/>
      <c r="P7" s="223"/>
      <c r="Q7" s="221"/>
      <c r="R7" s="80" t="s">
        <v>147</v>
      </c>
      <c r="S7" s="223"/>
      <c r="T7" s="223"/>
      <c r="U7" s="221"/>
      <c r="V7" s="80" t="s">
        <v>148</v>
      </c>
    </row>
    <row r="8" spans="1:24" s="22" customFormat="1" x14ac:dyDescent="0.3">
      <c r="A8" s="28">
        <v>1</v>
      </c>
      <c r="B8" s="28">
        <v>2</v>
      </c>
      <c r="C8" s="28">
        <v>3</v>
      </c>
      <c r="D8" s="29">
        <v>4</v>
      </c>
      <c r="E8" s="30">
        <v>4</v>
      </c>
      <c r="F8" s="31">
        <v>5</v>
      </c>
      <c r="G8" s="31">
        <v>6</v>
      </c>
      <c r="H8" s="31">
        <v>7</v>
      </c>
      <c r="I8" s="31">
        <v>8</v>
      </c>
      <c r="J8" s="32">
        <v>9</v>
      </c>
      <c r="K8" s="28">
        <v>10</v>
      </c>
      <c r="L8" s="147">
        <v>11</v>
      </c>
      <c r="M8" s="147">
        <v>12</v>
      </c>
      <c r="N8" s="147">
        <v>13</v>
      </c>
      <c r="O8" s="31">
        <v>14</v>
      </c>
      <c r="P8" s="31">
        <v>15</v>
      </c>
      <c r="Q8" s="31">
        <v>16</v>
      </c>
      <c r="R8" s="32">
        <v>17</v>
      </c>
      <c r="S8" s="79">
        <v>18</v>
      </c>
      <c r="T8" s="79">
        <v>19</v>
      </c>
      <c r="U8" s="79">
        <v>20</v>
      </c>
      <c r="V8" s="78">
        <v>21</v>
      </c>
    </row>
    <row r="9" spans="1:24" ht="44.25" customHeight="1" x14ac:dyDescent="0.3">
      <c r="A9" s="28"/>
      <c r="B9" s="33" t="s">
        <v>3</v>
      </c>
      <c r="C9" s="9"/>
      <c r="D9" s="20"/>
      <c r="E9" s="9"/>
      <c r="F9" s="11">
        <f>J9+N9+R9+V9</f>
        <v>2461491.0499999998</v>
      </c>
      <c r="G9" s="11">
        <f>ROUND(G10+G16+G20,1)</f>
        <v>184483</v>
      </c>
      <c r="H9" s="11">
        <f>ROUND(H10+H16+H20,1)</f>
        <v>450562.7</v>
      </c>
      <c r="I9" s="11">
        <f>I10+I16+I20</f>
        <v>3273</v>
      </c>
      <c r="J9" s="11">
        <f>SUM(G9:I9)</f>
        <v>638318.69999999995</v>
      </c>
      <c r="K9" s="11">
        <f>ROUND(K10+K16+K20,1)</f>
        <v>91110.8</v>
      </c>
      <c r="L9" s="11">
        <f>ROUND(L10+L16+L20,2)</f>
        <v>471503.25</v>
      </c>
      <c r="M9" s="11">
        <f>M10+M16+M20</f>
        <v>0</v>
      </c>
      <c r="N9" s="11">
        <f>SUM(K9:M9)</f>
        <v>562614.05000000005</v>
      </c>
      <c r="O9" s="11">
        <f>ROUND(O10+O16+O20,1)</f>
        <v>174896.2</v>
      </c>
      <c r="P9" s="11">
        <f>ROUND(P10+P16+P20,1)</f>
        <v>455885.3</v>
      </c>
      <c r="Q9" s="11">
        <f>Q10+Q16+Q20</f>
        <v>0</v>
      </c>
      <c r="R9" s="11">
        <f>SUM(O9:Q9)</f>
        <v>630781.5</v>
      </c>
      <c r="S9" s="11">
        <f>ROUND(S10+S16+S20,1)</f>
        <v>173891.5</v>
      </c>
      <c r="T9" s="11">
        <f>ROUND(T10+T16+T20,1)</f>
        <v>455885.3</v>
      </c>
      <c r="U9" s="11">
        <f>U10+U16+U20</f>
        <v>0</v>
      </c>
      <c r="V9" s="11">
        <f>SUM(S9:U9)</f>
        <v>629776.80000000005</v>
      </c>
    </row>
    <row r="10" spans="1:24" s="15" customFormat="1" ht="85.5" customHeight="1" x14ac:dyDescent="0.3">
      <c r="A10" s="34">
        <v>1</v>
      </c>
      <c r="B10" s="35" t="s">
        <v>4</v>
      </c>
      <c r="C10" s="9" t="s">
        <v>5</v>
      </c>
      <c r="D10" s="20"/>
      <c r="E10" s="9"/>
      <c r="F10" s="11">
        <f t="shared" ref="F10:F38" si="0">J10+N10+R10+V10</f>
        <v>1352212.49</v>
      </c>
      <c r="G10" s="11"/>
      <c r="H10" s="11">
        <f>H12</f>
        <v>334662.09999999998</v>
      </c>
      <c r="I10" s="11"/>
      <c r="J10" s="11">
        <f>SUM(G10:I10)</f>
        <v>334662.09999999998</v>
      </c>
      <c r="K10" s="11"/>
      <c r="L10" s="11">
        <f>L12</f>
        <v>346817.39</v>
      </c>
      <c r="M10" s="11"/>
      <c r="N10" s="11">
        <f>SUM(K10:M10)</f>
        <v>346817.39</v>
      </c>
      <c r="O10" s="11"/>
      <c r="P10" s="11">
        <f>P12</f>
        <v>335366.5</v>
      </c>
      <c r="Q10" s="11"/>
      <c r="R10" s="11">
        <f>SUM(O10:Q10)</f>
        <v>335366.5</v>
      </c>
      <c r="S10" s="11"/>
      <c r="T10" s="11">
        <f>T12</f>
        <v>335366.5</v>
      </c>
      <c r="U10" s="11"/>
      <c r="V10" s="11">
        <f>SUM(S10:U10)</f>
        <v>335366.5</v>
      </c>
    </row>
    <row r="11" spans="1:24" ht="95.25" customHeight="1" x14ac:dyDescent="0.3">
      <c r="A11" s="28"/>
      <c r="B11" s="3" t="s">
        <v>25</v>
      </c>
      <c r="C11" s="9"/>
      <c r="D11" s="20"/>
      <c r="E11" s="9"/>
      <c r="F11" s="11">
        <f t="shared" si="0"/>
        <v>1352212.49</v>
      </c>
      <c r="G11" s="9"/>
      <c r="H11" s="9">
        <f>H12</f>
        <v>334662.09999999998</v>
      </c>
      <c r="I11" s="9"/>
      <c r="J11" s="9">
        <f>SUM(G11:I11)</f>
        <v>334662.09999999998</v>
      </c>
      <c r="K11" s="9"/>
      <c r="L11" s="9">
        <f>L12</f>
        <v>346817.39</v>
      </c>
      <c r="M11" s="9"/>
      <c r="N11" s="9">
        <f>SUM(K11:M11)</f>
        <v>346817.39</v>
      </c>
      <c r="O11" s="9"/>
      <c r="P11" s="9">
        <f>P12</f>
        <v>335366.5</v>
      </c>
      <c r="Q11" s="9"/>
      <c r="R11" s="9">
        <f>SUM(O11:Q11)</f>
        <v>335366.5</v>
      </c>
      <c r="S11" s="9"/>
      <c r="T11" s="9">
        <f>T12</f>
        <v>335366.5</v>
      </c>
      <c r="U11" s="9"/>
      <c r="V11" s="9">
        <f>SUM(S11:U11)</f>
        <v>335366.5</v>
      </c>
      <c r="X11" s="36"/>
    </row>
    <row r="12" spans="1:24" ht="201.75" customHeight="1" x14ac:dyDescent="0.3">
      <c r="A12" s="224"/>
      <c r="B12" s="227" t="s">
        <v>150</v>
      </c>
      <c r="C12" s="9" t="s">
        <v>5</v>
      </c>
      <c r="D12" s="37">
        <v>1002</v>
      </c>
      <c r="E12" s="14" t="s">
        <v>124</v>
      </c>
      <c r="F12" s="11">
        <f t="shared" si="0"/>
        <v>1352212.49</v>
      </c>
      <c r="G12" s="9"/>
      <c r="H12" s="9">
        <v>334662.09999999998</v>
      </c>
      <c r="I12" s="9"/>
      <c r="J12" s="9">
        <f>SUM(G12:I12)</f>
        <v>334662.09999999998</v>
      </c>
      <c r="K12" s="9"/>
      <c r="L12" s="9">
        <v>346817.39</v>
      </c>
      <c r="M12" s="9"/>
      <c r="N12" s="9">
        <f>SUM(K12:M12)</f>
        <v>346817.39</v>
      </c>
      <c r="O12" s="9"/>
      <c r="P12" s="9">
        <v>335366.5</v>
      </c>
      <c r="Q12" s="9"/>
      <c r="R12" s="9">
        <f>SUM(O12:Q12)</f>
        <v>335366.5</v>
      </c>
      <c r="S12" s="9"/>
      <c r="T12" s="9">
        <v>335366.5</v>
      </c>
      <c r="U12" s="9"/>
      <c r="V12" s="9">
        <f>SUM(S12:U12)</f>
        <v>335366.5</v>
      </c>
      <c r="X12" s="36"/>
    </row>
    <row r="13" spans="1:24" ht="29.25" hidden="1" customHeight="1" x14ac:dyDescent="0.3">
      <c r="A13" s="225"/>
      <c r="B13" s="228"/>
      <c r="C13" s="9" t="s">
        <v>6</v>
      </c>
      <c r="D13" s="37"/>
      <c r="E13" s="38" t="s">
        <v>26</v>
      </c>
      <c r="F13" s="11">
        <f t="shared" si="0"/>
        <v>0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X13" s="36"/>
    </row>
    <row r="14" spans="1:24" ht="39" hidden="1" customHeight="1" x14ac:dyDescent="0.3">
      <c r="A14" s="225"/>
      <c r="B14" s="228"/>
      <c r="C14" s="9" t="s">
        <v>27</v>
      </c>
      <c r="D14" s="37"/>
      <c r="E14" s="38" t="s">
        <v>26</v>
      </c>
      <c r="F14" s="11">
        <f t="shared" si="0"/>
        <v>0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X14" s="36"/>
    </row>
    <row r="15" spans="1:24" ht="33" hidden="1" customHeight="1" x14ac:dyDescent="0.3">
      <c r="A15" s="226"/>
      <c r="B15" s="229"/>
      <c r="C15" s="39" t="s">
        <v>7</v>
      </c>
      <c r="D15" s="40"/>
      <c r="E15" s="38" t="s">
        <v>26</v>
      </c>
      <c r="F15" s="11">
        <f t="shared" si="0"/>
        <v>0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X15" s="36"/>
    </row>
    <row r="16" spans="1:24" s="15" customFormat="1" ht="66.75" customHeight="1" x14ac:dyDescent="0.3">
      <c r="A16" s="41">
        <v>2</v>
      </c>
      <c r="B16" s="4" t="s">
        <v>8</v>
      </c>
      <c r="C16" s="9" t="s">
        <v>5</v>
      </c>
      <c r="D16" s="20"/>
      <c r="E16" s="42"/>
      <c r="F16" s="11">
        <f t="shared" si="0"/>
        <v>481518.86</v>
      </c>
      <c r="G16" s="11"/>
      <c r="H16" s="11">
        <f>H17</f>
        <v>115900.6</v>
      </c>
      <c r="I16" s="11"/>
      <c r="J16" s="11">
        <f t="shared" ref="J16:J38" si="1">SUM(G16:I16)</f>
        <v>115900.6</v>
      </c>
      <c r="K16" s="11"/>
      <c r="L16" s="11">
        <f>L17</f>
        <v>124580.65999999999</v>
      </c>
      <c r="M16" s="11"/>
      <c r="N16" s="11">
        <f t="shared" ref="N16:N38" si="2">SUM(K16:M16)</f>
        <v>124580.65999999999</v>
      </c>
      <c r="O16" s="11"/>
      <c r="P16" s="11">
        <f>P17</f>
        <v>120518.79999999999</v>
      </c>
      <c r="Q16" s="11"/>
      <c r="R16" s="11">
        <f t="shared" ref="R16:R38" si="3">SUM(O16:Q16)</f>
        <v>120518.79999999999</v>
      </c>
      <c r="S16" s="11"/>
      <c r="T16" s="11">
        <f>T17</f>
        <v>120518.79999999999</v>
      </c>
      <c r="U16" s="11"/>
      <c r="V16" s="11">
        <f t="shared" ref="V16" si="4">SUM(S16:U16)</f>
        <v>120518.79999999999</v>
      </c>
    </row>
    <row r="17" spans="1:24" ht="84.75" customHeight="1" x14ac:dyDescent="0.3">
      <c r="A17" s="31"/>
      <c r="B17" s="5" t="s">
        <v>28</v>
      </c>
      <c r="C17" s="39"/>
      <c r="D17" s="40"/>
      <c r="E17" s="38"/>
      <c r="F17" s="11">
        <f t="shared" si="0"/>
        <v>481518.86</v>
      </c>
      <c r="G17" s="9"/>
      <c r="H17" s="9">
        <f>H18+H19</f>
        <v>115900.6</v>
      </c>
      <c r="I17" s="9"/>
      <c r="J17" s="9">
        <f>SUM(J18:J19)</f>
        <v>115900.6</v>
      </c>
      <c r="K17" s="9"/>
      <c r="L17" s="9">
        <f>L18+L19</f>
        <v>124580.65999999999</v>
      </c>
      <c r="M17" s="9"/>
      <c r="N17" s="9">
        <f>SUM(N18:N19)</f>
        <v>124580.65999999999</v>
      </c>
      <c r="O17" s="9"/>
      <c r="P17" s="9">
        <f>P18+P19</f>
        <v>120518.79999999999</v>
      </c>
      <c r="Q17" s="9"/>
      <c r="R17" s="9">
        <f>SUM(R18:R19)</f>
        <v>120518.79999999999</v>
      </c>
      <c r="S17" s="9"/>
      <c r="T17" s="9">
        <f>T18+T19</f>
        <v>120518.79999999999</v>
      </c>
      <c r="U17" s="9"/>
      <c r="V17" s="9">
        <f>SUM(V18:V19)</f>
        <v>120518.79999999999</v>
      </c>
      <c r="X17" s="36"/>
    </row>
    <row r="18" spans="1:24" ht="264" customHeight="1" x14ac:dyDescent="0.3">
      <c r="A18" s="31"/>
      <c r="B18" s="88" t="s">
        <v>149</v>
      </c>
      <c r="C18" s="6"/>
      <c r="D18" s="37" t="s">
        <v>29</v>
      </c>
      <c r="E18" s="38" t="s">
        <v>123</v>
      </c>
      <c r="F18" s="11">
        <f t="shared" si="0"/>
        <v>471047.06000000006</v>
      </c>
      <c r="G18" s="9"/>
      <c r="H18" s="43">
        <v>115900.6</v>
      </c>
      <c r="I18" s="9"/>
      <c r="J18" s="9">
        <f t="shared" si="1"/>
        <v>115900.6</v>
      </c>
      <c r="K18" s="9"/>
      <c r="L18" s="9">
        <v>120990.65999999999</v>
      </c>
      <c r="M18" s="9"/>
      <c r="N18" s="9">
        <f>SUM(K18:M18)</f>
        <v>120990.65999999999</v>
      </c>
      <c r="O18" s="9"/>
      <c r="P18" s="9">
        <v>117077.9</v>
      </c>
      <c r="Q18" s="9"/>
      <c r="R18" s="9">
        <f t="shared" si="3"/>
        <v>117077.9</v>
      </c>
      <c r="S18" s="9"/>
      <c r="T18" s="9">
        <v>117077.9</v>
      </c>
      <c r="U18" s="9"/>
      <c r="V18" s="9">
        <f t="shared" ref="V18:V32" si="5">SUM(S18:U18)</f>
        <v>117077.9</v>
      </c>
      <c r="X18" s="36"/>
    </row>
    <row r="19" spans="1:24" ht="192.75" customHeight="1" x14ac:dyDescent="0.3">
      <c r="A19" s="73"/>
      <c r="B19" s="88" t="s">
        <v>151</v>
      </c>
      <c r="C19" s="6"/>
      <c r="D19" s="37" t="s">
        <v>29</v>
      </c>
      <c r="E19" s="38" t="s">
        <v>141</v>
      </c>
      <c r="F19" s="11">
        <f t="shared" si="0"/>
        <v>10471.799999999999</v>
      </c>
      <c r="G19" s="9"/>
      <c r="H19" s="43"/>
      <c r="I19" s="9"/>
      <c r="J19" s="9"/>
      <c r="K19" s="9"/>
      <c r="L19" s="9">
        <v>3590</v>
      </c>
      <c r="M19" s="9"/>
      <c r="N19" s="9">
        <f t="shared" si="2"/>
        <v>3590</v>
      </c>
      <c r="O19" s="9"/>
      <c r="P19" s="9">
        <v>3440.9</v>
      </c>
      <c r="Q19" s="9"/>
      <c r="R19" s="9">
        <f t="shared" si="3"/>
        <v>3440.9</v>
      </c>
      <c r="S19" s="9"/>
      <c r="T19" s="9">
        <v>3440.9</v>
      </c>
      <c r="U19" s="9"/>
      <c r="V19" s="9">
        <f t="shared" si="5"/>
        <v>3440.9</v>
      </c>
      <c r="X19" s="36"/>
    </row>
    <row r="20" spans="1:24" s="15" customFormat="1" ht="109.5" customHeight="1" x14ac:dyDescent="0.3">
      <c r="A20" s="16" t="s">
        <v>14</v>
      </c>
      <c r="B20" s="8" t="s">
        <v>9</v>
      </c>
      <c r="C20" s="11"/>
      <c r="D20" s="18"/>
      <c r="E20" s="16"/>
      <c r="F20" s="11">
        <f t="shared" si="0"/>
        <v>627759.69999999995</v>
      </c>
      <c r="G20" s="11">
        <f>SUM(G21,G22,G23,G32,G34,G38)</f>
        <v>184483</v>
      </c>
      <c r="H20" s="11">
        <f>SUM(H21:H23,H38:H38,H32:H34)</f>
        <v>0</v>
      </c>
      <c r="I20" s="11">
        <f>I32</f>
        <v>3273</v>
      </c>
      <c r="J20" s="11">
        <f t="shared" si="1"/>
        <v>187756</v>
      </c>
      <c r="K20" s="11">
        <f>SUM(K21,K22,K23,K32,K34,K38)</f>
        <v>91110.799999999988</v>
      </c>
      <c r="L20" s="11">
        <f>SUM(L21:L23,L38:L38,L32:L34)</f>
        <v>105.2</v>
      </c>
      <c r="M20" s="11">
        <f>M23+M32</f>
        <v>0</v>
      </c>
      <c r="N20" s="11">
        <f t="shared" si="2"/>
        <v>91215.999999999985</v>
      </c>
      <c r="O20" s="11">
        <f>SUM(O21,O22,O23,O32,O34,O38)</f>
        <v>174896.2</v>
      </c>
      <c r="P20" s="11">
        <f>SUM(P21:P23,P38:P38,P32:P34)</f>
        <v>0</v>
      </c>
      <c r="Q20" s="11">
        <f>Q23+Q32</f>
        <v>0</v>
      </c>
      <c r="R20" s="11">
        <f t="shared" si="3"/>
        <v>174896.2</v>
      </c>
      <c r="S20" s="11">
        <f>SUM(S21,S22,S23,S32,S34,S38)</f>
        <v>173891.5</v>
      </c>
      <c r="T20" s="11">
        <f>SUM(T21:T23,T38:T38,T32:T34)</f>
        <v>0</v>
      </c>
      <c r="U20" s="11">
        <f>U23+U32</f>
        <v>0</v>
      </c>
      <c r="V20" s="11">
        <f t="shared" si="5"/>
        <v>173891.5</v>
      </c>
    </row>
    <row r="21" spans="1:24" s="15" customFormat="1" ht="109.5" customHeight="1" x14ac:dyDescent="0.3">
      <c r="A21" s="7"/>
      <c r="B21" s="8" t="s">
        <v>44</v>
      </c>
      <c r="C21" s="9" t="s">
        <v>5</v>
      </c>
      <c r="D21" s="20" t="s">
        <v>30</v>
      </c>
      <c r="E21" s="38" t="s">
        <v>116</v>
      </c>
      <c r="F21" s="11">
        <f t="shared" si="0"/>
        <v>10566.899999999998</v>
      </c>
      <c r="G21" s="96">
        <f>2448.2+130.2</f>
        <v>2578.3999999999996</v>
      </c>
      <c r="H21" s="11"/>
      <c r="I21" s="11"/>
      <c r="J21" s="11">
        <f t="shared" si="1"/>
        <v>2578.3999999999996</v>
      </c>
      <c r="K21" s="11">
        <f>2601.2+26.7</f>
        <v>2627.8999999999996</v>
      </c>
      <c r="L21" s="11">
        <f>105.2</f>
        <v>105.2</v>
      </c>
      <c r="M21" s="11"/>
      <c r="N21" s="11">
        <f t="shared" si="2"/>
        <v>2733.0999999999995</v>
      </c>
      <c r="O21" s="11">
        <v>2627.7</v>
      </c>
      <c r="P21" s="11"/>
      <c r="Q21" s="11"/>
      <c r="R21" s="11">
        <f t="shared" si="3"/>
        <v>2627.7</v>
      </c>
      <c r="S21" s="11">
        <v>2627.7</v>
      </c>
      <c r="T21" s="11"/>
      <c r="U21" s="11"/>
      <c r="V21" s="11">
        <f t="shared" si="5"/>
        <v>2627.7</v>
      </c>
      <c r="X21" s="36"/>
    </row>
    <row r="22" spans="1:24" ht="122.25" customHeight="1" x14ac:dyDescent="0.3">
      <c r="A22" s="7"/>
      <c r="B22" s="8" t="s">
        <v>45</v>
      </c>
      <c r="C22" s="9" t="s">
        <v>5</v>
      </c>
      <c r="D22" s="37" t="s">
        <v>31</v>
      </c>
      <c r="E22" s="14" t="s">
        <v>117</v>
      </c>
      <c r="F22" s="11">
        <f t="shared" si="0"/>
        <v>60207</v>
      </c>
      <c r="G22" s="11">
        <v>14788.3</v>
      </c>
      <c r="H22" s="11"/>
      <c r="I22" s="11"/>
      <c r="J22" s="11">
        <f t="shared" si="1"/>
        <v>14788.3</v>
      </c>
      <c r="K22" s="11">
        <v>15315.2</v>
      </c>
      <c r="L22" s="11"/>
      <c r="M22" s="11"/>
      <c r="N22" s="11">
        <f t="shared" si="2"/>
        <v>15315.2</v>
      </c>
      <c r="O22" s="11">
        <v>15315.2</v>
      </c>
      <c r="P22" s="11"/>
      <c r="Q22" s="11"/>
      <c r="R22" s="11">
        <f t="shared" si="3"/>
        <v>15315.2</v>
      </c>
      <c r="S22" s="11">
        <v>14788.3</v>
      </c>
      <c r="T22" s="11"/>
      <c r="U22" s="11"/>
      <c r="V22" s="11">
        <f t="shared" si="5"/>
        <v>14788.3</v>
      </c>
    </row>
    <row r="23" spans="1:24" s="15" customFormat="1" ht="87" customHeight="1" x14ac:dyDescent="0.3">
      <c r="A23" s="7"/>
      <c r="B23" s="8" t="s">
        <v>46</v>
      </c>
      <c r="C23" s="9"/>
      <c r="D23" s="37">
        <v>1003</v>
      </c>
      <c r="E23" s="14" t="s">
        <v>118</v>
      </c>
      <c r="F23" s="11">
        <f t="shared" si="0"/>
        <v>477217.8</v>
      </c>
      <c r="G23" s="11">
        <f>G24+G25+G26+G27+G28+G29+G30+G31</f>
        <v>147417.1</v>
      </c>
      <c r="H23" s="11"/>
      <c r="I23" s="11"/>
      <c r="J23" s="11">
        <f t="shared" si="1"/>
        <v>147417.1</v>
      </c>
      <c r="K23" s="11">
        <f>K24+K25+K26+K27+K28+K29+K30+K31</f>
        <v>53761.3</v>
      </c>
      <c r="L23" s="11"/>
      <c r="M23" s="11"/>
      <c r="N23" s="11">
        <f t="shared" si="2"/>
        <v>53761.3</v>
      </c>
      <c r="O23" s="11">
        <f>O24+O25+O26+O27+O28+O29</f>
        <v>138108.6</v>
      </c>
      <c r="P23" s="11"/>
      <c r="Q23" s="11"/>
      <c r="R23" s="11">
        <f t="shared" si="3"/>
        <v>138108.6</v>
      </c>
      <c r="S23" s="11">
        <f>S24+S25+S26+S27+S28+S29</f>
        <v>137930.79999999999</v>
      </c>
      <c r="T23" s="11"/>
      <c r="U23" s="11"/>
      <c r="V23" s="11">
        <f t="shared" si="5"/>
        <v>137930.79999999999</v>
      </c>
    </row>
    <row r="24" spans="1:24" s="15" customFormat="1" ht="63" customHeight="1" x14ac:dyDescent="0.3">
      <c r="A24" s="214"/>
      <c r="B24" s="216" t="s">
        <v>15</v>
      </c>
      <c r="C24" s="9" t="s">
        <v>32</v>
      </c>
      <c r="D24" s="37">
        <v>1003</v>
      </c>
      <c r="E24" s="14" t="s">
        <v>125</v>
      </c>
      <c r="F24" s="11">
        <f t="shared" si="0"/>
        <v>36093.699999999997</v>
      </c>
      <c r="G24" s="43">
        <f>10752.1-1186.7</f>
        <v>9565.4</v>
      </c>
      <c r="H24" s="9"/>
      <c r="I24" s="9"/>
      <c r="J24" s="9">
        <f t="shared" si="1"/>
        <v>9565.4</v>
      </c>
      <c r="K24" s="9">
        <f>10341-1186.7</f>
        <v>9154.2999999999993</v>
      </c>
      <c r="L24" s="9"/>
      <c r="M24" s="9"/>
      <c r="N24" s="9">
        <f t="shared" si="2"/>
        <v>9154.2999999999993</v>
      </c>
      <c r="O24" s="9">
        <f>9987.6-1186.7</f>
        <v>8800.9</v>
      </c>
      <c r="P24" s="9"/>
      <c r="Q24" s="9"/>
      <c r="R24" s="9">
        <f t="shared" si="3"/>
        <v>8800.9</v>
      </c>
      <c r="S24" s="9">
        <f>9759.8-1186.7</f>
        <v>8573.0999999999985</v>
      </c>
      <c r="T24" s="9"/>
      <c r="U24" s="9"/>
      <c r="V24" s="9">
        <f t="shared" si="5"/>
        <v>8573.0999999999985</v>
      </c>
    </row>
    <row r="25" spans="1:24" s="15" customFormat="1" ht="50.4" x14ac:dyDescent="0.3">
      <c r="A25" s="215"/>
      <c r="B25" s="217"/>
      <c r="C25" s="9" t="s">
        <v>12</v>
      </c>
      <c r="D25" s="37">
        <v>1003</v>
      </c>
      <c r="E25" s="14" t="s">
        <v>125</v>
      </c>
      <c r="F25" s="11">
        <f t="shared" si="0"/>
        <v>4746.8</v>
      </c>
      <c r="G25" s="43">
        <v>1186.7</v>
      </c>
      <c r="H25" s="9"/>
      <c r="I25" s="9"/>
      <c r="J25" s="9">
        <f t="shared" si="1"/>
        <v>1186.7</v>
      </c>
      <c r="K25" s="9">
        <v>1186.7</v>
      </c>
      <c r="L25" s="9"/>
      <c r="M25" s="9"/>
      <c r="N25" s="9">
        <f t="shared" si="2"/>
        <v>1186.7</v>
      </c>
      <c r="O25" s="9">
        <v>1186.7</v>
      </c>
      <c r="P25" s="9"/>
      <c r="Q25" s="9"/>
      <c r="R25" s="9">
        <f t="shared" si="3"/>
        <v>1186.7</v>
      </c>
      <c r="S25" s="9">
        <v>1186.7</v>
      </c>
      <c r="T25" s="9"/>
      <c r="U25" s="9"/>
      <c r="V25" s="9">
        <f t="shared" si="5"/>
        <v>1186.7</v>
      </c>
    </row>
    <row r="26" spans="1:24" s="15" customFormat="1" ht="102" customHeight="1" x14ac:dyDescent="0.3">
      <c r="A26" s="44"/>
      <c r="B26" s="13" t="s">
        <v>48</v>
      </c>
      <c r="C26" s="9" t="s">
        <v>5</v>
      </c>
      <c r="D26" s="37">
        <v>1003</v>
      </c>
      <c r="E26" s="14" t="s">
        <v>126</v>
      </c>
      <c r="F26" s="11">
        <f t="shared" si="0"/>
        <v>102809.79999999999</v>
      </c>
      <c r="G26" s="9">
        <v>26047.1</v>
      </c>
      <c r="H26" s="9"/>
      <c r="I26" s="9"/>
      <c r="J26" s="9">
        <f t="shared" si="1"/>
        <v>26047.1</v>
      </c>
      <c r="K26" s="9">
        <f>25570.9</f>
        <v>25570.9</v>
      </c>
      <c r="L26" s="9"/>
      <c r="M26" s="9"/>
      <c r="N26" s="9">
        <f t="shared" si="2"/>
        <v>25570.9</v>
      </c>
      <c r="O26" s="9">
        <f>25570.9</f>
        <v>25570.9</v>
      </c>
      <c r="P26" s="9"/>
      <c r="Q26" s="9"/>
      <c r="R26" s="9">
        <f t="shared" si="3"/>
        <v>25570.9</v>
      </c>
      <c r="S26" s="9">
        <f>25620.9</f>
        <v>25620.9</v>
      </c>
      <c r="T26" s="9"/>
      <c r="U26" s="9"/>
      <c r="V26" s="9">
        <f>SUM(S26:U26)</f>
        <v>25620.9</v>
      </c>
    </row>
    <row r="27" spans="1:24" s="15" customFormat="1" ht="123.75" customHeight="1" x14ac:dyDescent="0.3">
      <c r="A27" s="44"/>
      <c r="B27" s="13" t="s">
        <v>49</v>
      </c>
      <c r="C27" s="9" t="s">
        <v>10</v>
      </c>
      <c r="D27" s="37">
        <v>1003</v>
      </c>
      <c r="E27" s="14" t="s">
        <v>127</v>
      </c>
      <c r="F27" s="11">
        <f t="shared" si="0"/>
        <v>56610</v>
      </c>
      <c r="G27" s="9">
        <v>16650</v>
      </c>
      <c r="H27" s="9"/>
      <c r="I27" s="9"/>
      <c r="J27" s="9">
        <f t="shared" si="1"/>
        <v>16650</v>
      </c>
      <c r="K27" s="9">
        <v>0</v>
      </c>
      <c r="L27" s="9"/>
      <c r="M27" s="9"/>
      <c r="N27" s="9">
        <f t="shared" si="2"/>
        <v>0</v>
      </c>
      <c r="O27" s="9">
        <v>19980</v>
      </c>
      <c r="P27" s="9"/>
      <c r="Q27" s="9"/>
      <c r="R27" s="9">
        <f t="shared" si="3"/>
        <v>19980</v>
      </c>
      <c r="S27" s="9">
        <v>19980</v>
      </c>
      <c r="T27" s="9"/>
      <c r="U27" s="9"/>
      <c r="V27" s="9">
        <f t="shared" si="5"/>
        <v>19980</v>
      </c>
    </row>
    <row r="28" spans="1:24" s="15" customFormat="1" ht="102.75" customHeight="1" x14ac:dyDescent="0.3">
      <c r="A28" s="44"/>
      <c r="B28" s="150" t="s">
        <v>172</v>
      </c>
      <c r="C28" s="77" t="s">
        <v>10</v>
      </c>
      <c r="D28" s="37">
        <v>1003</v>
      </c>
      <c r="E28" s="14" t="s">
        <v>128</v>
      </c>
      <c r="F28" s="11">
        <f t="shared" si="0"/>
        <v>137386.20000000001</v>
      </c>
      <c r="G28" s="9">
        <v>9900</v>
      </c>
      <c r="H28" s="9"/>
      <c r="I28" s="9"/>
      <c r="J28" s="9">
        <f t="shared" si="1"/>
        <v>9900</v>
      </c>
      <c r="K28" s="9">
        <f>'[1]ФЭО 2017-2020'!V124</f>
        <v>0</v>
      </c>
      <c r="L28" s="9"/>
      <c r="M28" s="9"/>
      <c r="N28" s="9">
        <f t="shared" si="2"/>
        <v>0</v>
      </c>
      <c r="O28" s="9">
        <v>63743.1</v>
      </c>
      <c r="P28" s="9"/>
      <c r="Q28" s="9"/>
      <c r="R28" s="9">
        <f t="shared" si="3"/>
        <v>63743.1</v>
      </c>
      <c r="S28" s="9">
        <v>63743.1</v>
      </c>
      <c r="T28" s="9"/>
      <c r="U28" s="9"/>
      <c r="V28" s="9">
        <f t="shared" si="5"/>
        <v>63743.1</v>
      </c>
    </row>
    <row r="29" spans="1:24" s="15" customFormat="1" ht="125.25" customHeight="1" x14ac:dyDescent="0.3">
      <c r="A29" s="82"/>
      <c r="B29" s="151" t="s">
        <v>175</v>
      </c>
      <c r="C29" s="9" t="s">
        <v>5</v>
      </c>
      <c r="D29" s="83">
        <v>1003</v>
      </c>
      <c r="E29" s="14" t="s">
        <v>129</v>
      </c>
      <c r="F29" s="11">
        <f t="shared" si="0"/>
        <v>74591.3</v>
      </c>
      <c r="G29" s="9">
        <v>19087.900000000001</v>
      </c>
      <c r="H29" s="9"/>
      <c r="I29" s="9"/>
      <c r="J29" s="9">
        <f t="shared" si="1"/>
        <v>19087.900000000001</v>
      </c>
      <c r="K29" s="9">
        <f>18827-977.6</f>
        <v>17849.400000000001</v>
      </c>
      <c r="L29" s="9"/>
      <c r="M29" s="9"/>
      <c r="N29" s="9">
        <f t="shared" si="2"/>
        <v>17849.400000000001</v>
      </c>
      <c r="O29" s="9">
        <v>18827</v>
      </c>
      <c r="P29" s="9"/>
      <c r="Q29" s="9"/>
      <c r="R29" s="9">
        <f t="shared" si="3"/>
        <v>18827</v>
      </c>
      <c r="S29" s="9">
        <v>18827</v>
      </c>
      <c r="T29" s="9"/>
      <c r="U29" s="9"/>
      <c r="V29" s="9">
        <f t="shared" si="5"/>
        <v>18827</v>
      </c>
    </row>
    <row r="30" spans="1:24" s="15" customFormat="1" ht="67.2" x14ac:dyDescent="0.3">
      <c r="A30" s="82"/>
      <c r="B30" s="152" t="s">
        <v>152</v>
      </c>
      <c r="C30" s="9" t="s">
        <v>10</v>
      </c>
      <c r="D30" s="83"/>
      <c r="E30" s="14"/>
      <c r="F30" s="11">
        <f t="shared" si="0"/>
        <v>19980</v>
      </c>
      <c r="G30" s="9">
        <v>19980</v>
      </c>
      <c r="H30" s="9"/>
      <c r="I30" s="9"/>
      <c r="J30" s="9">
        <f t="shared" si="1"/>
        <v>19980</v>
      </c>
      <c r="K30" s="9">
        <v>0</v>
      </c>
      <c r="L30" s="9"/>
      <c r="M30" s="9"/>
      <c r="N30" s="9">
        <f t="shared" si="2"/>
        <v>0</v>
      </c>
      <c r="O30" s="9">
        <v>0</v>
      </c>
      <c r="P30" s="9"/>
      <c r="Q30" s="9"/>
      <c r="R30" s="9">
        <f t="shared" si="3"/>
        <v>0</v>
      </c>
      <c r="S30" s="9">
        <v>0</v>
      </c>
      <c r="T30" s="9"/>
      <c r="U30" s="9"/>
      <c r="V30" s="9">
        <f t="shared" si="5"/>
        <v>0</v>
      </c>
    </row>
    <row r="31" spans="1:24" s="15" customFormat="1" ht="151.19999999999999" x14ac:dyDescent="0.3">
      <c r="A31" s="82"/>
      <c r="B31" s="153" t="s">
        <v>173</v>
      </c>
      <c r="C31" s="9" t="s">
        <v>10</v>
      </c>
      <c r="D31" s="83"/>
      <c r="E31" s="14"/>
      <c r="F31" s="11">
        <f t="shared" si="0"/>
        <v>45000</v>
      </c>
      <c r="G31" s="9">
        <v>45000</v>
      </c>
      <c r="H31" s="9"/>
      <c r="I31" s="9"/>
      <c r="J31" s="9">
        <f t="shared" si="1"/>
        <v>45000</v>
      </c>
      <c r="K31" s="9">
        <v>0</v>
      </c>
      <c r="L31" s="9"/>
      <c r="M31" s="9"/>
      <c r="N31" s="9">
        <f t="shared" si="2"/>
        <v>0</v>
      </c>
      <c r="O31" s="9">
        <v>0</v>
      </c>
      <c r="P31" s="9"/>
      <c r="Q31" s="9"/>
      <c r="R31" s="9">
        <f t="shared" si="3"/>
        <v>0</v>
      </c>
      <c r="S31" s="9">
        <v>0</v>
      </c>
      <c r="T31" s="9"/>
      <c r="U31" s="9"/>
      <c r="V31" s="9">
        <f t="shared" si="5"/>
        <v>0</v>
      </c>
    </row>
    <row r="32" spans="1:24" ht="112.5" customHeight="1" x14ac:dyDescent="0.3">
      <c r="A32" s="7"/>
      <c r="B32" s="84" t="s">
        <v>33</v>
      </c>
      <c r="C32" s="98" t="s">
        <v>171</v>
      </c>
      <c r="D32" s="10" t="s">
        <v>34</v>
      </c>
      <c r="E32" s="10" t="s">
        <v>34</v>
      </c>
      <c r="F32" s="11">
        <f t="shared" si="0"/>
        <v>3273</v>
      </c>
      <c r="G32" s="11">
        <v>0</v>
      </c>
      <c r="H32" s="11"/>
      <c r="I32" s="11">
        <v>3273</v>
      </c>
      <c r="J32" s="11">
        <f t="shared" si="1"/>
        <v>3273</v>
      </c>
      <c r="K32" s="11">
        <v>0</v>
      </c>
      <c r="L32" s="11"/>
      <c r="M32" s="11">
        <v>0</v>
      </c>
      <c r="N32" s="11">
        <f t="shared" si="2"/>
        <v>0</v>
      </c>
      <c r="O32" s="11">
        <v>0</v>
      </c>
      <c r="P32" s="11"/>
      <c r="Q32" s="11">
        <v>0</v>
      </c>
      <c r="R32" s="11">
        <f t="shared" si="3"/>
        <v>0</v>
      </c>
      <c r="S32" s="11">
        <v>0</v>
      </c>
      <c r="T32" s="11">
        <v>0</v>
      </c>
      <c r="U32" s="11">
        <v>0</v>
      </c>
      <c r="V32" s="11">
        <f t="shared" si="5"/>
        <v>0</v>
      </c>
    </row>
    <row r="33" spans="1:22" ht="128.25" customHeight="1" x14ac:dyDescent="0.3">
      <c r="A33" s="44"/>
      <c r="B33" s="13" t="s">
        <v>50</v>
      </c>
      <c r="C33" s="9"/>
      <c r="D33" s="10" t="s">
        <v>34</v>
      </c>
      <c r="E33" s="10" t="s">
        <v>34</v>
      </c>
      <c r="F33" s="11">
        <f t="shared" si="0"/>
        <v>3273</v>
      </c>
      <c r="G33" s="9">
        <v>0</v>
      </c>
      <c r="H33" s="9"/>
      <c r="I33" s="9">
        <v>3273</v>
      </c>
      <c r="J33" s="9">
        <f>SUM(G33:I33)</f>
        <v>3273</v>
      </c>
      <c r="K33" s="9">
        <v>0</v>
      </c>
      <c r="L33" s="9"/>
      <c r="M33" s="9">
        <v>0</v>
      </c>
      <c r="N33" s="9">
        <f>SUM(K33:M33)</f>
        <v>0</v>
      </c>
      <c r="O33" s="9">
        <v>0</v>
      </c>
      <c r="P33" s="9"/>
      <c r="Q33" s="9">
        <v>0</v>
      </c>
      <c r="R33" s="9">
        <f>SUM(O33:Q33)</f>
        <v>0</v>
      </c>
      <c r="S33" s="9">
        <v>0</v>
      </c>
      <c r="T33" s="9"/>
      <c r="U33" s="9">
        <v>0</v>
      </c>
      <c r="V33" s="9">
        <f>SUM(S33:U33)</f>
        <v>0</v>
      </c>
    </row>
    <row r="34" spans="1:22" s="15" customFormat="1" ht="78.75" customHeight="1" x14ac:dyDescent="0.3">
      <c r="A34" s="7"/>
      <c r="B34" s="8" t="s">
        <v>47</v>
      </c>
      <c r="C34" s="9"/>
      <c r="D34" s="37">
        <v>1003</v>
      </c>
      <c r="E34" s="14" t="s">
        <v>119</v>
      </c>
      <c r="F34" s="11">
        <f t="shared" si="0"/>
        <v>48464.2</v>
      </c>
      <c r="G34" s="11">
        <f>G35+G36+G37</f>
        <v>12853.5</v>
      </c>
      <c r="H34" s="11"/>
      <c r="I34" s="11"/>
      <c r="J34" s="11">
        <f t="shared" si="1"/>
        <v>12853.5</v>
      </c>
      <c r="K34" s="11">
        <f>K35+K36+K37</f>
        <v>12344.7</v>
      </c>
      <c r="L34" s="11"/>
      <c r="M34" s="11"/>
      <c r="N34" s="11">
        <f t="shared" si="2"/>
        <v>12344.7</v>
      </c>
      <c r="O34" s="11">
        <f>O35+O36+O37</f>
        <v>11783</v>
      </c>
      <c r="P34" s="11"/>
      <c r="Q34" s="11"/>
      <c r="R34" s="11">
        <f t="shared" si="3"/>
        <v>11783</v>
      </c>
      <c r="S34" s="11">
        <f>S35+S36+S37</f>
        <v>11483</v>
      </c>
      <c r="T34" s="11"/>
      <c r="U34" s="11"/>
      <c r="V34" s="11">
        <f t="shared" ref="V34:V38" si="6">SUM(S34:U34)</f>
        <v>11483</v>
      </c>
    </row>
    <row r="35" spans="1:22" ht="107.25" customHeight="1" x14ac:dyDescent="0.3">
      <c r="A35" s="7"/>
      <c r="B35" s="13" t="s">
        <v>35</v>
      </c>
      <c r="C35" s="39" t="s">
        <v>11</v>
      </c>
      <c r="D35" s="37">
        <v>1003</v>
      </c>
      <c r="E35" s="14" t="s">
        <v>120</v>
      </c>
      <c r="F35" s="11">
        <f t="shared" si="0"/>
        <v>100</v>
      </c>
      <c r="G35" s="9">
        <v>100</v>
      </c>
      <c r="H35" s="9"/>
      <c r="I35" s="9"/>
      <c r="J35" s="9">
        <f t="shared" si="1"/>
        <v>100</v>
      </c>
      <c r="K35" s="9">
        <v>0</v>
      </c>
      <c r="L35" s="9"/>
      <c r="M35" s="9"/>
      <c r="N35" s="9">
        <f t="shared" si="2"/>
        <v>0</v>
      </c>
      <c r="O35" s="9">
        <v>0</v>
      </c>
      <c r="P35" s="9"/>
      <c r="Q35" s="9"/>
      <c r="R35" s="9">
        <f t="shared" si="3"/>
        <v>0</v>
      </c>
      <c r="S35" s="9">
        <v>0</v>
      </c>
      <c r="T35" s="9"/>
      <c r="U35" s="9"/>
      <c r="V35" s="9">
        <f t="shared" si="6"/>
        <v>0</v>
      </c>
    </row>
    <row r="36" spans="1:22" ht="124.5" customHeight="1" x14ac:dyDescent="0.3">
      <c r="A36" s="7"/>
      <c r="B36" s="45" t="s">
        <v>36</v>
      </c>
      <c r="C36" s="9" t="s">
        <v>32</v>
      </c>
      <c r="D36" s="37">
        <v>1003</v>
      </c>
      <c r="E36" s="14" t="s">
        <v>121</v>
      </c>
      <c r="F36" s="11">
        <f t="shared" si="0"/>
        <v>43770</v>
      </c>
      <c r="G36" s="9">
        <v>11121</v>
      </c>
      <c r="H36" s="9"/>
      <c r="I36" s="9"/>
      <c r="J36" s="9">
        <f t="shared" si="1"/>
        <v>11121</v>
      </c>
      <c r="K36" s="9">
        <v>10783</v>
      </c>
      <c r="L36" s="9"/>
      <c r="M36" s="9"/>
      <c r="N36" s="9">
        <f t="shared" si="2"/>
        <v>10783</v>
      </c>
      <c r="O36" s="9">
        <v>11083</v>
      </c>
      <c r="P36" s="9"/>
      <c r="Q36" s="9"/>
      <c r="R36" s="9">
        <f t="shared" si="3"/>
        <v>11083</v>
      </c>
      <c r="S36" s="9">
        <v>10783</v>
      </c>
      <c r="T36" s="9"/>
      <c r="U36" s="9"/>
      <c r="V36" s="9">
        <f t="shared" si="6"/>
        <v>10783</v>
      </c>
    </row>
    <row r="37" spans="1:22" ht="88.5" customHeight="1" x14ac:dyDescent="0.3">
      <c r="A37" s="7"/>
      <c r="B37" s="13" t="s">
        <v>37</v>
      </c>
      <c r="C37" s="9" t="s">
        <v>5</v>
      </c>
      <c r="D37" s="37">
        <v>1003</v>
      </c>
      <c r="E37" s="14" t="s">
        <v>122</v>
      </c>
      <c r="F37" s="11">
        <f t="shared" si="0"/>
        <v>4594.2</v>
      </c>
      <c r="G37" s="43">
        <f>1762.7-130.2</f>
        <v>1632.5</v>
      </c>
      <c r="H37" s="46"/>
      <c r="I37" s="46"/>
      <c r="J37" s="9">
        <f t="shared" si="1"/>
        <v>1632.5</v>
      </c>
      <c r="K37" s="9">
        <v>1561.7</v>
      </c>
      <c r="L37" s="46"/>
      <c r="M37" s="46"/>
      <c r="N37" s="9">
        <f t="shared" si="2"/>
        <v>1561.7</v>
      </c>
      <c r="O37" s="9">
        <v>700</v>
      </c>
      <c r="P37" s="46"/>
      <c r="Q37" s="46"/>
      <c r="R37" s="9">
        <f t="shared" si="3"/>
        <v>700</v>
      </c>
      <c r="S37" s="9">
        <v>700</v>
      </c>
      <c r="T37" s="46"/>
      <c r="U37" s="46"/>
      <c r="V37" s="9">
        <f t="shared" si="6"/>
        <v>700</v>
      </c>
    </row>
    <row r="38" spans="1:22" ht="69.75" customHeight="1" x14ac:dyDescent="0.3">
      <c r="A38" s="7"/>
      <c r="B38" s="149" t="s">
        <v>177</v>
      </c>
      <c r="C38" s="9" t="s">
        <v>5</v>
      </c>
      <c r="D38" s="37" t="s">
        <v>38</v>
      </c>
      <c r="E38" s="14" t="s">
        <v>130</v>
      </c>
      <c r="F38" s="11">
        <f t="shared" si="0"/>
        <v>28030.799999999999</v>
      </c>
      <c r="G38" s="11">
        <v>6845.7</v>
      </c>
      <c r="H38" s="11"/>
      <c r="I38" s="11"/>
      <c r="J38" s="11">
        <f t="shared" si="1"/>
        <v>6845.7</v>
      </c>
      <c r="K38" s="11">
        <v>7061.7</v>
      </c>
      <c r="L38" s="11"/>
      <c r="M38" s="11"/>
      <c r="N38" s="11">
        <f t="shared" si="2"/>
        <v>7061.7</v>
      </c>
      <c r="O38" s="11">
        <v>7061.7</v>
      </c>
      <c r="P38" s="11"/>
      <c r="Q38" s="11"/>
      <c r="R38" s="11">
        <f t="shared" si="3"/>
        <v>7061.7</v>
      </c>
      <c r="S38" s="11">
        <v>7061.7</v>
      </c>
      <c r="T38" s="11"/>
      <c r="U38" s="11"/>
      <c r="V38" s="11">
        <f t="shared" si="6"/>
        <v>7061.7</v>
      </c>
    </row>
    <row r="39" spans="1:22" s="15" customFormat="1" x14ac:dyDescent="0.3">
      <c r="A39" s="16"/>
      <c r="B39" s="17" t="s">
        <v>39</v>
      </c>
      <c r="C39" s="11"/>
      <c r="D39" s="18"/>
      <c r="E39" s="11"/>
      <c r="F39" s="11">
        <f>J39+N39+R39+V39</f>
        <v>2461491.0499999998</v>
      </c>
      <c r="G39" s="11">
        <f>SUM(G10,G16,G20)</f>
        <v>184483</v>
      </c>
      <c r="H39" s="11">
        <f>SUM(H10,H16,H20,)</f>
        <v>450562.69999999995</v>
      </c>
      <c r="I39" s="11">
        <f>SUM(I10,I16,I20)</f>
        <v>3273</v>
      </c>
      <c r="J39" s="11">
        <f>SUM(J10,J16,J20,)</f>
        <v>638318.69999999995</v>
      </c>
      <c r="K39" s="11">
        <f>SUM(K10,K16,K20)</f>
        <v>91110.799999999988</v>
      </c>
      <c r="L39" s="11">
        <f>SUM(L10,L16,L20,)</f>
        <v>471503.25</v>
      </c>
      <c r="M39" s="11">
        <f>SUM(M10,M16,M20)</f>
        <v>0</v>
      </c>
      <c r="N39" s="11">
        <f>SUM(N10,N16,N20,)</f>
        <v>562614.04999999993</v>
      </c>
      <c r="O39" s="11">
        <f>SUM(O10,O16,O20)</f>
        <v>174896.2</v>
      </c>
      <c r="P39" s="11">
        <f>SUM(P10,P16,P20,)</f>
        <v>455885.3</v>
      </c>
      <c r="Q39" s="11">
        <f>SUM(Q10,Q16,Q20)</f>
        <v>0</v>
      </c>
      <c r="R39" s="11">
        <f>SUM(R10,R16,R20,)</f>
        <v>630781.5</v>
      </c>
      <c r="S39" s="11">
        <f>SUM(S10,S16,S20)</f>
        <v>173891.5</v>
      </c>
      <c r="T39" s="11">
        <f>SUM(T10,T16,T20,)</f>
        <v>455885.3</v>
      </c>
      <c r="U39" s="11">
        <f>SUM(U10,U16,U20)</f>
        <v>0</v>
      </c>
      <c r="V39" s="11">
        <f>SUM(V10,V16,V20,)</f>
        <v>629776.80000000005</v>
      </c>
    </row>
    <row r="40" spans="1:22" x14ac:dyDescent="0.3">
      <c r="A40" s="14"/>
      <c r="B40" s="19" t="s">
        <v>40</v>
      </c>
      <c r="C40" s="9"/>
      <c r="D40" s="20"/>
      <c r="E40" s="9"/>
      <c r="F40" s="9">
        <f>SUM(H10,L10,P10,T10,H16,L16,P16,T16,H20,L20,P20,T20)</f>
        <v>1833836.55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</row>
    <row r="41" spans="1:22" ht="16.5" customHeight="1" x14ac:dyDescent="0.3">
      <c r="A41" s="14"/>
      <c r="B41" s="19" t="s">
        <v>41</v>
      </c>
      <c r="C41" s="9"/>
      <c r="D41" s="20"/>
      <c r="E41" s="9"/>
      <c r="F41" s="9">
        <f>G9+K9+O9+S9</f>
        <v>624381.5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</row>
    <row r="42" spans="1:22" x14ac:dyDescent="0.3">
      <c r="A42" s="14"/>
      <c r="B42" s="19" t="s">
        <v>42</v>
      </c>
      <c r="C42" s="9"/>
      <c r="D42" s="20"/>
      <c r="E42" s="9"/>
      <c r="F42" s="9">
        <f>I9+M9+Q9</f>
        <v>3273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</row>
    <row r="43" spans="1:22" s="15" customFormat="1" x14ac:dyDescent="0.3">
      <c r="A43" s="47"/>
      <c r="B43" s="48"/>
      <c r="C43" s="49"/>
      <c r="D43" s="50"/>
      <c r="E43" s="49"/>
      <c r="F43" s="145"/>
      <c r="G43" s="145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22" s="15" customFormat="1" x14ac:dyDescent="0.3">
      <c r="A44" s="47"/>
      <c r="B44" s="48"/>
      <c r="C44" s="94"/>
      <c r="D44" s="50"/>
      <c r="E44" s="94"/>
      <c r="F44" s="94"/>
      <c r="G44" s="94"/>
      <c r="H44" s="51"/>
      <c r="I44" s="51"/>
      <c r="J44" s="51"/>
      <c r="K44" s="51"/>
      <c r="L44" s="51"/>
      <c r="M44" s="52"/>
      <c r="N44" s="51"/>
      <c r="O44" s="51"/>
      <c r="P44" s="51"/>
      <c r="Q44" s="52"/>
      <c r="R44" s="51"/>
    </row>
    <row r="45" spans="1:22" s="15" customFormat="1" x14ac:dyDescent="0.3">
      <c r="A45" s="47"/>
      <c r="B45" s="48"/>
      <c r="C45" s="94"/>
      <c r="D45" s="50"/>
      <c r="E45" s="94"/>
      <c r="F45" s="94"/>
      <c r="G45" s="94"/>
      <c r="H45" s="51"/>
      <c r="I45" s="51"/>
      <c r="J45" s="51"/>
      <c r="K45" s="51"/>
      <c r="L45" s="51"/>
      <c r="M45" s="52"/>
      <c r="N45" s="51"/>
      <c r="O45" s="51"/>
      <c r="P45" s="51"/>
      <c r="Q45" s="52"/>
      <c r="R45" s="51"/>
    </row>
    <row r="46" spans="1:22" s="15" customFormat="1" x14ac:dyDescent="0.3">
      <c r="A46" s="47"/>
      <c r="B46" s="48"/>
      <c r="C46" s="94"/>
      <c r="D46" s="50"/>
      <c r="E46" s="94"/>
      <c r="F46" s="94"/>
      <c r="G46" s="94"/>
      <c r="H46" s="51"/>
      <c r="I46" s="51"/>
      <c r="J46" s="51"/>
      <c r="K46" s="51"/>
      <c r="L46" s="51"/>
      <c r="M46" s="52"/>
      <c r="N46" s="51"/>
      <c r="O46" s="51"/>
      <c r="P46" s="51"/>
      <c r="Q46" s="52"/>
      <c r="R46" s="51"/>
    </row>
    <row r="47" spans="1:22" s="15" customFormat="1" x14ac:dyDescent="0.3">
      <c r="A47" s="47"/>
      <c r="B47" s="48"/>
      <c r="C47" s="94"/>
      <c r="D47" s="50"/>
      <c r="E47" s="94"/>
      <c r="F47" s="94"/>
      <c r="G47" s="94"/>
      <c r="H47" s="51"/>
      <c r="I47" s="51"/>
      <c r="J47" s="51"/>
      <c r="K47" s="51"/>
      <c r="L47" s="51"/>
      <c r="M47" s="52"/>
      <c r="N47" s="51"/>
      <c r="O47" s="51"/>
      <c r="P47" s="51"/>
      <c r="Q47" s="52"/>
      <c r="R47" s="51"/>
    </row>
    <row r="48" spans="1:22" s="15" customFormat="1" ht="0.75" customHeight="1" x14ac:dyDescent="0.3">
      <c r="A48" s="47"/>
      <c r="B48" s="48"/>
      <c r="C48" s="49"/>
      <c r="D48" s="50"/>
      <c r="E48" s="49"/>
      <c r="F48" s="49"/>
      <c r="G48" s="49"/>
      <c r="H48" s="51"/>
      <c r="I48" s="51"/>
      <c r="J48" s="51"/>
      <c r="K48" s="51"/>
      <c r="L48" s="51"/>
      <c r="M48" s="52"/>
      <c r="N48" s="51"/>
      <c r="O48" s="51"/>
      <c r="P48" s="51"/>
      <c r="Q48" s="52"/>
      <c r="R48" s="51"/>
    </row>
    <row r="49" spans="1:18" ht="15" customHeight="1" x14ac:dyDescent="0.3">
      <c r="A49" s="218"/>
      <c r="B49" s="218"/>
      <c r="C49" s="218"/>
      <c r="D49" s="218"/>
      <c r="E49" s="218"/>
      <c r="F49" s="218"/>
      <c r="G49" s="218"/>
      <c r="H49" s="99"/>
      <c r="I49" s="99"/>
      <c r="J49" s="99"/>
      <c r="K49" s="219"/>
      <c r="L49" s="219"/>
      <c r="M49" s="26"/>
      <c r="N49" s="51"/>
      <c r="O49" s="99"/>
      <c r="P49" s="99"/>
      <c r="Q49" s="26"/>
      <c r="R49" s="99"/>
    </row>
    <row r="55" spans="1:18" x14ac:dyDescent="0.3">
      <c r="A55" s="213"/>
      <c r="B55" s="213"/>
    </row>
    <row r="56" spans="1:18" x14ac:dyDescent="0.3">
      <c r="A56" s="213"/>
      <c r="B56" s="213"/>
    </row>
    <row r="73" spans="1:19" s="22" customFormat="1" x14ac:dyDescent="0.3">
      <c r="A73" s="213"/>
      <c r="B73" s="213"/>
      <c r="D73" s="23"/>
      <c r="H73" s="25"/>
      <c r="I73" s="21"/>
      <c r="J73" s="21"/>
      <c r="K73" s="25"/>
      <c r="L73" s="25"/>
      <c r="M73" s="53"/>
      <c r="N73" s="21"/>
      <c r="O73" s="25"/>
      <c r="P73" s="25"/>
      <c r="Q73" s="53"/>
      <c r="R73" s="21"/>
      <c r="S73" s="12"/>
    </row>
    <row r="74" spans="1:19" s="22" customFormat="1" x14ac:dyDescent="0.3">
      <c r="A74" s="213"/>
      <c r="B74" s="213"/>
      <c r="D74" s="23"/>
      <c r="H74" s="25"/>
      <c r="I74" s="21"/>
      <c r="J74" s="21"/>
      <c r="K74" s="25"/>
      <c r="L74" s="25"/>
      <c r="M74" s="53"/>
      <c r="N74" s="21"/>
      <c r="O74" s="25"/>
      <c r="P74" s="25"/>
      <c r="Q74" s="53"/>
      <c r="R74" s="21"/>
      <c r="S74" s="12"/>
    </row>
  </sheetData>
  <mergeCells count="39">
    <mergeCell ref="N1:V1"/>
    <mergeCell ref="A2:V2"/>
    <mergeCell ref="S4:V4"/>
    <mergeCell ref="S5:V5"/>
    <mergeCell ref="S6:S7"/>
    <mergeCell ref="T6:T7"/>
    <mergeCell ref="U6:U7"/>
    <mergeCell ref="K5:N5"/>
    <mergeCell ref="O5:R5"/>
    <mergeCell ref="K6:K7"/>
    <mergeCell ref="L6:L7"/>
    <mergeCell ref="D5:D7"/>
    <mergeCell ref="I6:I7"/>
    <mergeCell ref="P6:P7"/>
    <mergeCell ref="Q6:Q7"/>
    <mergeCell ref="G5:J5"/>
    <mergeCell ref="M6:M7"/>
    <mergeCell ref="O6:O7"/>
    <mergeCell ref="G6:G7"/>
    <mergeCell ref="H6:H7"/>
    <mergeCell ref="A12:A15"/>
    <mergeCell ref="B12:B15"/>
    <mergeCell ref="A4:A7"/>
    <mergeCell ref="B4:B7"/>
    <mergeCell ref="C4:C7"/>
    <mergeCell ref="D4:E4"/>
    <mergeCell ref="F4:F5"/>
    <mergeCell ref="G4:J4"/>
    <mergeCell ref="K4:N4"/>
    <mergeCell ref="O4:R4"/>
    <mergeCell ref="E5:E7"/>
    <mergeCell ref="A74:B74"/>
    <mergeCell ref="A24:A25"/>
    <mergeCell ref="B24:B25"/>
    <mergeCell ref="A49:G49"/>
    <mergeCell ref="K49:L49"/>
    <mergeCell ref="A56:B56"/>
    <mergeCell ref="A73:B73"/>
    <mergeCell ref="A55:B55"/>
  </mergeCells>
  <printOptions horizontalCentered="1"/>
  <pageMargins left="0.19685039370078741" right="0.19685039370078741" top="1.1811023622047245" bottom="0.19685039370078741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Прил 3 к Паспорту</vt:lpstr>
      <vt:lpstr>Прил 4 к Паспорту</vt:lpstr>
      <vt:lpstr>Прил 2 к ПП 3</vt:lpstr>
      <vt:lpstr>Прил 4 МП</vt:lpstr>
      <vt:lpstr>'Прил 2 к ПП 3'!Заголовки_для_печати</vt:lpstr>
      <vt:lpstr>'Прил 3 к Паспорту'!Заголовки_для_печати</vt:lpstr>
      <vt:lpstr>'Прил 4 к Паспорту'!Заголовки_для_печати</vt:lpstr>
      <vt:lpstr>'Прил 4 МП'!Заголовки_для_печати</vt:lpstr>
      <vt:lpstr>'Прил 2 к ПП 3'!Область_печати</vt:lpstr>
      <vt:lpstr>'Прил 3 к Паспорту'!Область_печати</vt:lpstr>
      <vt:lpstr>'Прил 4 к Паспорту'!Область_печати</vt:lpstr>
      <vt:lpstr>'Прил 4 МП'!Область_печати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2018-06-07T03:30:39Z</cp:lastPrinted>
  <dcterms:created xsi:type="dcterms:W3CDTF">2015-10-13T04:19:55Z</dcterms:created>
  <dcterms:modified xsi:type="dcterms:W3CDTF">2018-07-04T04:43:30Z</dcterms:modified>
</cp:coreProperties>
</file>